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ЦДЮТ\РЕЙТИНГ\2024-2025\ИТОГ МСОКО по итогам 2024-2025 учебного года\"/>
    </mc:Choice>
  </mc:AlternateContent>
  <bookViews>
    <workbookView xWindow="0" yWindow="0" windowWidth="28800" windowHeight="11400" tabRatio="392" activeTab="3"/>
  </bookViews>
  <sheets>
    <sheet name="1.1." sheetId="3" r:id="rId1"/>
    <sheet name="1.2." sheetId="4" r:id="rId2"/>
    <sheet name="1.3." sheetId="5" r:id="rId3"/>
    <sheet name="Итог по 1" sheetId="7" r:id="rId4"/>
  </sheets>
  <calcPr calcId="152511"/>
</workbook>
</file>

<file path=xl/calcChain.xml><?xml version="1.0" encoding="utf-8"?>
<calcChain xmlns="http://schemas.openxmlformats.org/spreadsheetml/2006/main">
  <c r="E7" i="7" l="1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6" i="7"/>
  <c r="F48" i="5"/>
  <c r="I48" i="5"/>
  <c r="J48" i="5"/>
  <c r="K48" i="5"/>
  <c r="E48" i="5"/>
  <c r="L10" i="5"/>
  <c r="F10" i="7" s="1"/>
  <c r="L7" i="5"/>
  <c r="F7" i="7" s="1"/>
  <c r="L8" i="5"/>
  <c r="F8" i="7" s="1"/>
  <c r="L9" i="5"/>
  <c r="F9" i="7" s="1"/>
  <c r="L11" i="5"/>
  <c r="F11" i="7" s="1"/>
  <c r="L12" i="5"/>
  <c r="F12" i="7" s="1"/>
  <c r="L13" i="5"/>
  <c r="F13" i="7" s="1"/>
  <c r="L14" i="5"/>
  <c r="F14" i="7" s="1"/>
  <c r="L15" i="5"/>
  <c r="F15" i="7" s="1"/>
  <c r="L16" i="5"/>
  <c r="F16" i="7" s="1"/>
  <c r="L18" i="5"/>
  <c r="F18" i="7" s="1"/>
  <c r="L19" i="5"/>
  <c r="F19" i="7" s="1"/>
  <c r="L20" i="5"/>
  <c r="F20" i="7" s="1"/>
  <c r="L21" i="5"/>
  <c r="F21" i="7" s="1"/>
  <c r="L22" i="5"/>
  <c r="F22" i="7" s="1"/>
  <c r="L23" i="5"/>
  <c r="F23" i="7" s="1"/>
  <c r="L24" i="5"/>
  <c r="F24" i="7" s="1"/>
  <c r="L25" i="5"/>
  <c r="F25" i="7" s="1"/>
  <c r="L26" i="5"/>
  <c r="F26" i="7" s="1"/>
  <c r="L27" i="5"/>
  <c r="F27" i="7" s="1"/>
  <c r="L28" i="5"/>
  <c r="F28" i="7" s="1"/>
  <c r="L29" i="5"/>
  <c r="F29" i="7" s="1"/>
  <c r="L30" i="5"/>
  <c r="F30" i="7" s="1"/>
  <c r="L31" i="5"/>
  <c r="F31" i="7" s="1"/>
  <c r="L32" i="5"/>
  <c r="F32" i="7" s="1"/>
  <c r="L33" i="5"/>
  <c r="F33" i="7" s="1"/>
  <c r="L34" i="5"/>
  <c r="F34" i="7" s="1"/>
  <c r="L35" i="5"/>
  <c r="F35" i="7" s="1"/>
  <c r="L36" i="5"/>
  <c r="F36" i="7" s="1"/>
  <c r="L37" i="5"/>
  <c r="F37" i="7" s="1"/>
  <c r="L38" i="5"/>
  <c r="F38" i="7" s="1"/>
  <c r="L39" i="5"/>
  <c r="F39" i="7" s="1"/>
  <c r="L40" i="5"/>
  <c r="F40" i="7" s="1"/>
  <c r="L41" i="5"/>
  <c r="F41" i="7" s="1"/>
  <c r="L42" i="5"/>
  <c r="F42" i="7" s="1"/>
  <c r="L43" i="5"/>
  <c r="F43" i="7" s="1"/>
  <c r="L44" i="5"/>
  <c r="F44" i="7" s="1"/>
  <c r="L45" i="5"/>
  <c r="F45" i="7" s="1"/>
  <c r="L46" i="5"/>
  <c r="F46" i="7" s="1"/>
  <c r="L47" i="5"/>
  <c r="F47" i="7" s="1"/>
  <c r="L6" i="5"/>
  <c r="F6" i="7" s="1"/>
  <c r="F48" i="4" l="1"/>
  <c r="G48" i="4"/>
  <c r="H48" i="4"/>
  <c r="I48" i="4"/>
  <c r="J48" i="4"/>
  <c r="K48" i="4"/>
  <c r="L48" i="4"/>
  <c r="M48" i="4"/>
  <c r="N48" i="4"/>
  <c r="O48" i="4"/>
  <c r="P48" i="4"/>
  <c r="Q48" i="4"/>
  <c r="E48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E32" i="7" s="1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6" i="4"/>
  <c r="M50" i="3"/>
  <c r="N50" i="3"/>
  <c r="O50" i="3"/>
  <c r="P50" i="3"/>
  <c r="Q50" i="3"/>
  <c r="R50" i="3"/>
  <c r="S50" i="3"/>
  <c r="T50" i="3"/>
  <c r="U50" i="3"/>
  <c r="V50" i="3"/>
  <c r="W50" i="3"/>
  <c r="L50" i="3"/>
  <c r="K50" i="3"/>
  <c r="E48" i="7" l="1"/>
  <c r="R48" i="4"/>
  <c r="G50" i="3"/>
  <c r="H50" i="3"/>
  <c r="I50" i="3"/>
  <c r="J50" i="3"/>
  <c r="F50" i="3"/>
  <c r="X12" i="3"/>
  <c r="Y12" i="3" s="1"/>
  <c r="D10" i="7" s="1"/>
  <c r="G10" i="7" s="1"/>
  <c r="X13" i="3"/>
  <c r="Y13" i="3" s="1"/>
  <c r="D11" i="7" s="1"/>
  <c r="G11" i="7" s="1"/>
  <c r="X14" i="3"/>
  <c r="Y14" i="3" s="1"/>
  <c r="D12" i="7" s="1"/>
  <c r="G12" i="7" s="1"/>
  <c r="X15" i="3"/>
  <c r="Y15" i="3" s="1"/>
  <c r="D13" i="7" s="1"/>
  <c r="G13" i="7" s="1"/>
  <c r="X16" i="3"/>
  <c r="Y16" i="3" s="1"/>
  <c r="D14" i="7" s="1"/>
  <c r="G14" i="7" s="1"/>
  <c r="X17" i="3"/>
  <c r="Y17" i="3" s="1"/>
  <c r="D15" i="7" s="1"/>
  <c r="G15" i="7" s="1"/>
  <c r="X18" i="3"/>
  <c r="Y18" i="3" s="1"/>
  <c r="D16" i="7" s="1"/>
  <c r="G16" i="7" s="1"/>
  <c r="X19" i="3"/>
  <c r="Y19" i="3" s="1"/>
  <c r="D17" i="7" s="1"/>
  <c r="X20" i="3"/>
  <c r="Y20" i="3" s="1"/>
  <c r="D18" i="7" s="1"/>
  <c r="G18" i="7" s="1"/>
  <c r="X21" i="3"/>
  <c r="Y21" i="3" s="1"/>
  <c r="D19" i="7" s="1"/>
  <c r="G19" i="7" s="1"/>
  <c r="X22" i="3"/>
  <c r="Y22" i="3" s="1"/>
  <c r="D20" i="7" s="1"/>
  <c r="G20" i="7" s="1"/>
  <c r="X23" i="3"/>
  <c r="Y23" i="3" s="1"/>
  <c r="D21" i="7" s="1"/>
  <c r="G21" i="7" s="1"/>
  <c r="X24" i="3"/>
  <c r="Y24" i="3" s="1"/>
  <c r="D22" i="7" s="1"/>
  <c r="G22" i="7" s="1"/>
  <c r="X25" i="3"/>
  <c r="Y25" i="3" s="1"/>
  <c r="D23" i="7" s="1"/>
  <c r="G23" i="7" s="1"/>
  <c r="X26" i="3"/>
  <c r="Y26" i="3" s="1"/>
  <c r="D24" i="7" s="1"/>
  <c r="G24" i="7" s="1"/>
  <c r="X27" i="3"/>
  <c r="Y27" i="3" s="1"/>
  <c r="D25" i="7" s="1"/>
  <c r="G25" i="7" s="1"/>
  <c r="X28" i="3"/>
  <c r="Y28" i="3" s="1"/>
  <c r="D26" i="7" s="1"/>
  <c r="G26" i="7" s="1"/>
  <c r="X29" i="3"/>
  <c r="Y29" i="3" s="1"/>
  <c r="D27" i="7" s="1"/>
  <c r="G27" i="7" s="1"/>
  <c r="X30" i="3"/>
  <c r="Y30" i="3" s="1"/>
  <c r="D28" i="7" s="1"/>
  <c r="G28" i="7" s="1"/>
  <c r="X31" i="3"/>
  <c r="Y31" i="3" s="1"/>
  <c r="D29" i="7" s="1"/>
  <c r="G29" i="7" s="1"/>
  <c r="X32" i="3"/>
  <c r="Y32" i="3" s="1"/>
  <c r="D30" i="7" s="1"/>
  <c r="G30" i="7" s="1"/>
  <c r="X33" i="3"/>
  <c r="Y33" i="3" s="1"/>
  <c r="D31" i="7" s="1"/>
  <c r="G31" i="7" s="1"/>
  <c r="X34" i="3"/>
  <c r="Y34" i="3" s="1"/>
  <c r="D32" i="7" s="1"/>
  <c r="G32" i="7" s="1"/>
  <c r="X35" i="3"/>
  <c r="Y35" i="3" s="1"/>
  <c r="D33" i="7" s="1"/>
  <c r="G33" i="7" s="1"/>
  <c r="X36" i="3"/>
  <c r="Y36" i="3" s="1"/>
  <c r="D34" i="7" s="1"/>
  <c r="G34" i="7" s="1"/>
  <c r="X37" i="3"/>
  <c r="Y37" i="3" s="1"/>
  <c r="D35" i="7" s="1"/>
  <c r="G35" i="7" s="1"/>
  <c r="X38" i="3"/>
  <c r="Y38" i="3" s="1"/>
  <c r="D36" i="7" s="1"/>
  <c r="G36" i="7" s="1"/>
  <c r="X39" i="3"/>
  <c r="Y39" i="3" s="1"/>
  <c r="D37" i="7" s="1"/>
  <c r="G37" i="7" s="1"/>
  <c r="X40" i="3"/>
  <c r="Y40" i="3" s="1"/>
  <c r="D38" i="7" s="1"/>
  <c r="G38" i="7" s="1"/>
  <c r="X41" i="3"/>
  <c r="Y41" i="3" s="1"/>
  <c r="D39" i="7" s="1"/>
  <c r="G39" i="7" s="1"/>
  <c r="X42" i="3"/>
  <c r="Y42" i="3" s="1"/>
  <c r="D40" i="7" s="1"/>
  <c r="G40" i="7" s="1"/>
  <c r="X43" i="3"/>
  <c r="Y43" i="3" s="1"/>
  <c r="D41" i="7" s="1"/>
  <c r="G41" i="7" s="1"/>
  <c r="X44" i="3"/>
  <c r="Y44" i="3" s="1"/>
  <c r="D42" i="7" s="1"/>
  <c r="G42" i="7" s="1"/>
  <c r="X45" i="3"/>
  <c r="Y45" i="3" s="1"/>
  <c r="D43" i="7" s="1"/>
  <c r="G43" i="7" s="1"/>
  <c r="X46" i="3"/>
  <c r="Y46" i="3" s="1"/>
  <c r="D44" i="7" s="1"/>
  <c r="G44" i="7" s="1"/>
  <c r="X47" i="3"/>
  <c r="Y47" i="3" s="1"/>
  <c r="D45" i="7" s="1"/>
  <c r="G45" i="7" s="1"/>
  <c r="X48" i="3"/>
  <c r="Y48" i="3" s="1"/>
  <c r="D46" i="7" s="1"/>
  <c r="G46" i="7" s="1"/>
  <c r="X49" i="3"/>
  <c r="Y49" i="3" s="1"/>
  <c r="D47" i="7" s="1"/>
  <c r="G47" i="7" s="1"/>
  <c r="X11" i="3"/>
  <c r="Y11" i="3" s="1"/>
  <c r="D9" i="7" s="1"/>
  <c r="G9" i="7" s="1"/>
  <c r="X10" i="3"/>
  <c r="Y10" i="3" s="1"/>
  <c r="D8" i="7" s="1"/>
  <c r="G8" i="7" s="1"/>
  <c r="X9" i="3"/>
  <c r="Y9" i="3" s="1"/>
  <c r="D7" i="7" s="1"/>
  <c r="G7" i="7" s="1"/>
  <c r="X8" i="3"/>
  <c r="X50" i="3" l="1"/>
  <c r="Y8" i="3"/>
  <c r="J41" i="4"/>
  <c r="J40" i="4"/>
  <c r="D6" i="7" l="1"/>
  <c r="Y50" i="3"/>
  <c r="D48" i="7" l="1"/>
  <c r="G6" i="7"/>
  <c r="H17" i="5"/>
  <c r="H48" i="5" s="1"/>
  <c r="G17" i="5"/>
  <c r="G48" i="5" l="1"/>
  <c r="L17" i="5"/>
  <c r="F17" i="7" l="1"/>
  <c r="L48" i="5"/>
  <c r="F48" i="7" l="1"/>
  <c r="G17" i="7"/>
  <c r="G48" i="7" s="1"/>
</calcChain>
</file>

<file path=xl/comments1.xml><?xml version="1.0" encoding="utf-8"?>
<comments xmlns="http://schemas.openxmlformats.org/spreadsheetml/2006/main">
  <authors>
    <author>ПК</author>
  </authors>
  <commentList>
    <comment ref="U44" authorId="0" shapeId="0">
      <text>
        <r>
          <rPr>
            <b/>
            <sz val="9"/>
            <color indexed="81"/>
            <rFont val="Tahoma"/>
            <charset val="1"/>
          </rPr>
          <t>ПК:</t>
        </r>
        <r>
          <rPr>
            <sz val="9"/>
            <color indexed="81"/>
            <rFont val="Tahoma"/>
            <charset val="1"/>
          </rPr>
          <t xml:space="preserve">
окрас от школы</t>
        </r>
      </text>
    </comment>
  </commentList>
</comments>
</file>

<file path=xl/comments2.xml><?xml version="1.0" encoding="utf-8"?>
<comments xmlns="http://schemas.openxmlformats.org/spreadsheetml/2006/main">
  <authors>
    <author>ПК</author>
  </authors>
  <commentList>
    <comment ref="Q19" authorId="0" shapeId="0">
      <text>
        <r>
          <rPr>
            <b/>
            <sz val="9"/>
            <color indexed="81"/>
            <rFont val="Tahoma"/>
            <charset val="1"/>
          </rPr>
          <t>ПК:</t>
        </r>
        <r>
          <rPr>
            <sz val="9"/>
            <color indexed="81"/>
            <rFont val="Tahoma"/>
            <charset val="1"/>
          </rPr>
          <t xml:space="preserve">
Пересчитать!!!
Очень большое значение</t>
        </r>
      </text>
    </comment>
    <comment ref="Q46" authorId="0" shapeId="0">
      <text>
        <r>
          <rPr>
            <b/>
            <sz val="9"/>
            <color indexed="81"/>
            <rFont val="Tahoma"/>
            <charset val="1"/>
          </rPr>
          <t>ПК:</t>
        </r>
        <r>
          <rPr>
            <sz val="9"/>
            <color indexed="81"/>
            <rFont val="Tahoma"/>
            <charset val="1"/>
          </rPr>
          <t xml:space="preserve">
Пересчитать!!!!
Очень большое значение</t>
        </r>
      </text>
    </comment>
  </commentList>
</comments>
</file>

<file path=xl/sharedStrings.xml><?xml version="1.0" encoding="utf-8"?>
<sst xmlns="http://schemas.openxmlformats.org/spreadsheetml/2006/main" count="461" uniqueCount="134">
  <si>
    <t>Раздел I</t>
  </si>
  <si>
    <t>Качество условий обеспечения образовательного процесса</t>
  </si>
  <si>
    <t>1.1.Учебно-методическое и материально-техническое обеспечение (К=1,5)</t>
  </si>
  <si>
    <t>№ п/п</t>
  </si>
  <si>
    <t>Наименование муниципального образования (дублируется в каждой строке)</t>
  </si>
  <si>
    <t>Наименование общеобразовательной организации (в соответствии с Уставом)</t>
  </si>
  <si>
    <t>сведения об изменениях в сети/наименованиях ОО</t>
  </si>
  <si>
    <t>сведения о реализуемых ООП</t>
  </si>
  <si>
    <t>сведения о наличии выпускников</t>
  </si>
  <si>
    <t>1.1.1. Обеспеченность учебниками по всем предметам учебного плана</t>
  </si>
  <si>
    <t xml:space="preserve">1.1.2. Обеспеченность необходимым оборудованием учебных кабинетов: </t>
  </si>
  <si>
    <t>1.1.3. Оснащенность необходимым оборудованием  учебного процесса по физической культуре:</t>
  </si>
  <si>
    <t>1.1.4.Оснащенность учебных кабинетов средствами ИКТ</t>
  </si>
  <si>
    <t>итог 1.1.</t>
  </si>
  <si>
    <t>Примечание</t>
  </si>
  <si>
    <t>НОО</t>
  </si>
  <si>
    <t>ООО</t>
  </si>
  <si>
    <t>СОО</t>
  </si>
  <si>
    <t>1.1.1.1.</t>
  </si>
  <si>
    <t>1.1.1.2.</t>
  </si>
  <si>
    <t>1.1.1.3.</t>
  </si>
  <si>
    <t>1.1.2.1.</t>
  </si>
  <si>
    <t>1.1.2.2.</t>
  </si>
  <si>
    <t>1.1.2.3.</t>
  </si>
  <si>
    <t>1.1.2.4.</t>
  </si>
  <si>
    <t>1.1.2.5.</t>
  </si>
  <si>
    <t>1.1.2.6.</t>
  </si>
  <si>
    <t>1.1.3.1.</t>
  </si>
  <si>
    <t>1.1.3.2.</t>
  </si>
  <si>
    <t>физики</t>
  </si>
  <si>
    <t>химии</t>
  </si>
  <si>
    <t>биол.</t>
  </si>
  <si>
    <t>информ.</t>
  </si>
  <si>
    <t>технологий</t>
  </si>
  <si>
    <t>спорт. зал</t>
  </si>
  <si>
    <t>спортплощадка</t>
  </si>
  <si>
    <t>K=1,5</t>
  </si>
  <si>
    <t>Симферопольский район</t>
  </si>
  <si>
    <t>МБОУ «Краснозорькинская начальная школа»</t>
  </si>
  <si>
    <t>МБОУ Кизиловская начальная школа-детский сад «Росинка»</t>
  </si>
  <si>
    <t>МБОУ «Кленовская основная  школа»</t>
  </si>
  <si>
    <t>МБОУ «Журавлевская школа»</t>
  </si>
  <si>
    <t>МБОУ «Винницкая школа»</t>
  </si>
  <si>
    <t>МБОУ «Гвардейская школа  № 1»</t>
  </si>
  <si>
    <t>МБОУ «Гвардейская школа-гимназия№2»</t>
  </si>
  <si>
    <t>МБОУ «Гвардейская школа-гимназия№3»</t>
  </si>
  <si>
    <t>МБОУ «Денисовская школа»</t>
  </si>
  <si>
    <t>МБОУ «Добровская школа-гимназия им. Я. М. Слонимского»</t>
  </si>
  <si>
    <t>МБОУ «Залесская школа»</t>
  </si>
  <si>
    <t>МБОУ «Кольчугинская  школа №2 с крымскотатарскимя языком обучения»</t>
  </si>
  <si>
    <t>МБОУ «Мазанская школа»</t>
  </si>
  <si>
    <t>МБОУ «Маленская школа»</t>
  </si>
  <si>
    <t>МБОУ «Мирновская школа №1»</t>
  </si>
  <si>
    <t>МБОУ «Мирновская школа №2»</t>
  </si>
  <si>
    <t>МБОУ «Молодежненская  школа №2»</t>
  </si>
  <si>
    <t>МБОУ «Николаевская школа»</t>
  </si>
  <si>
    <t>МБОУ «Новоселовская школа»</t>
  </si>
  <si>
    <t>МБОУ «Первомайская школа»</t>
  </si>
  <si>
    <t>МБОУ «Пожарская школа»</t>
  </si>
  <si>
    <t xml:space="preserve">МБОУ «Родниковская школа-гимназия» </t>
  </si>
  <si>
    <t xml:space="preserve">МБОУ «Скворцовская школа» </t>
  </si>
  <si>
    <t>МБОУ «Тепловская школа»</t>
  </si>
  <si>
    <t>МБОУ «Трудовская школа»</t>
  </si>
  <si>
    <t>МБОУ «Украинская школа»</t>
  </si>
  <si>
    <t>МБОУ «Укромновская школа»</t>
  </si>
  <si>
    <t>МБОУ «Чайкинская школа»</t>
  </si>
  <si>
    <t>МБОУ «Широковская школа»</t>
  </si>
  <si>
    <t>среднее</t>
  </si>
  <si>
    <t>1.2. Кадровое обеспечение (К=1)</t>
  </si>
  <si>
    <t>1.2.2. Доля пед. работников, имеющих высшее профессиональное образоввание</t>
  </si>
  <si>
    <t>1.2.4. Доля пед. работников, имеющих высшую и первую квалиф. категории</t>
  </si>
  <si>
    <t>1.2.8. Результативность участия пед.работников в конкурсах проф.мастерства:</t>
  </si>
  <si>
    <t>1.2.9. Обеспеченность кадрами для психолого-пед. сопровождения образовательного процесса</t>
  </si>
  <si>
    <r>
      <t xml:space="preserve">1.2.6. Доля пед. работников, </t>
    </r>
    <r>
      <rPr>
        <b/>
        <sz val="10"/>
        <rFont val="Times New Roman"/>
        <family val="1"/>
        <charset val="204"/>
      </rPr>
      <t>имеющих нагрузку более 27</t>
    </r>
    <r>
      <rPr>
        <sz val="10"/>
        <rFont val="Times New Roman"/>
        <family val="1"/>
        <charset val="204"/>
      </rPr>
      <t xml:space="preserve"> часов, в т.ч.:</t>
    </r>
  </si>
  <si>
    <t>итог 1.2.</t>
  </si>
  <si>
    <t>1.2.2.1.</t>
  </si>
  <si>
    <t>1.2.6.1.</t>
  </si>
  <si>
    <t>1.2.6.2.</t>
  </si>
  <si>
    <t>высшее проф образование</t>
  </si>
  <si>
    <t>имеющих пед. стаж до 3 лет</t>
  </si>
  <si>
    <t>имеющих пед. стаж свыше 25 лет</t>
  </si>
  <si>
    <t>К=1</t>
  </si>
  <si>
    <t>1.3. Условия для удовлетворения образовательных потребностей (К=1)</t>
  </si>
  <si>
    <t>1.3.1. Организация профильного обучения:</t>
  </si>
  <si>
    <t>1.3.2. Доля реализуемых часов внеурочной деятельности по уровням образования:</t>
  </si>
  <si>
    <t xml:space="preserve">1.3.3. Доля родителей (законных представителей) обучающихся, положительно оценивающих условия, созданные в ОО для удовлетворения образовательных потребностей </t>
  </si>
  <si>
    <t>1.3.4. Доля обучающихся уровня СОО, положительно оценивающих условия, созданные в ОО для удовлетворения образовательных потребностей</t>
  </si>
  <si>
    <t>итог 1.3.</t>
  </si>
  <si>
    <t xml:space="preserve">1.3.1.1. </t>
  </si>
  <si>
    <t>1.3.1.2.</t>
  </si>
  <si>
    <t>1.3.2.1.</t>
  </si>
  <si>
    <t>1.3.2.2.</t>
  </si>
  <si>
    <t>1.3.2.3.</t>
  </si>
  <si>
    <t>доля обучающихся, охвач. профильным обучением (без учёта универсального профиля)</t>
  </si>
  <si>
    <t>доля обучающихся универсального профиля</t>
  </si>
  <si>
    <t>МБОУ «Донская школа имени В. П. Давиденко»</t>
  </si>
  <si>
    <t>МБОУ «Заречненская школа им. 126 ОГББО»</t>
  </si>
  <si>
    <t>МБОУ «Кольчугинская  школа№ 1 им. Авраамова Г.Н.»</t>
  </si>
  <si>
    <t>МБОУ «Кубанская школа им. С. П. Королева»</t>
  </si>
  <si>
    <t>МБОУ "Лицей Крымской весны"</t>
  </si>
  <si>
    <t>МБОУ «Новоандреевская школа им. В. А. Осипова»</t>
  </si>
  <si>
    <t>МБОУ «Партизанская школа им. А.П. Богданова»</t>
  </si>
  <si>
    <t>МБОУ «Перевальненская  школа им.Ф. И. Федоренко»</t>
  </si>
  <si>
    <t>МБОУ «Перовская школа-гимназия им. Героя Социалистического труда Хачирашвили Г. А.»</t>
  </si>
  <si>
    <t>МБОУ «Урожайновская школа им. К. В. Варлыгина»</t>
  </si>
  <si>
    <t>МБОУ «Чистенская школа-гимназия имени Героя Социалистического Труда Тарасюка Ивана Степановича»</t>
  </si>
  <si>
    <t>МБОУ «Константиновская школа»</t>
  </si>
  <si>
    <t>среднее 1.1.</t>
  </si>
  <si>
    <t>кластер</t>
  </si>
  <si>
    <t xml:space="preserve">1.2.1. Отношение фактического количества педработников к необходимому в соотв с утв. штатн. распис.
</t>
  </si>
  <si>
    <t>1.2.3. Доля пед. работников, прошедших курсовую подготовку по направлению деятельности с выдачей удостоверения о повыш квал</t>
  </si>
  <si>
    <t>1.2.5. Доля пед. работников, которые по результатам аттестации повысили квал. категорию</t>
  </si>
  <si>
    <t>1.2.7. Доля пед. работников, привл. в кач экспертов аккредит. экпсертизы; мероприятий по контролю (надзору); членов жюри регион. этапа ВсОШ; экспертов предм. комиссий ГИА</t>
  </si>
  <si>
    <t>1.2.8.1.1.</t>
  </si>
  <si>
    <t>1.2.8.1.2.</t>
  </si>
  <si>
    <t>1.2.8.2.1.</t>
  </si>
  <si>
    <t>1.2.8.2.2.</t>
  </si>
  <si>
    <r>
      <t>доля пед.работников-</t>
    </r>
    <r>
      <rPr>
        <b/>
        <sz val="10"/>
        <color rgb="FF000000"/>
        <rFont val="Times New Roman"/>
        <family val="1"/>
        <charset val="204"/>
      </rPr>
      <t>участников очных</t>
    </r>
    <r>
      <rPr>
        <sz val="10"/>
        <color rgb="FF000000"/>
        <rFont val="Times New Roman"/>
        <family val="1"/>
        <charset val="204"/>
      </rPr>
      <t xml:space="preserve"> конкурсов проф.мастерства (</t>
    </r>
    <r>
      <rPr>
        <i/>
        <sz val="10"/>
        <color rgb="FF000000"/>
        <rFont val="Times New Roman"/>
        <family val="1"/>
        <charset val="204"/>
      </rPr>
      <t>регион. уровень</t>
    </r>
    <r>
      <rPr>
        <sz val="10"/>
        <color rgb="FF000000"/>
        <rFont val="Times New Roman"/>
        <family val="1"/>
        <charset val="204"/>
      </rPr>
      <t>)</t>
    </r>
  </si>
  <si>
    <r>
      <t xml:space="preserve">доля </t>
    </r>
    <r>
      <rPr>
        <b/>
        <sz val="10"/>
        <color rgb="FF000000"/>
        <rFont val="Times New Roman"/>
        <family val="1"/>
        <charset val="204"/>
      </rPr>
      <t xml:space="preserve">победителей и призеров очных </t>
    </r>
    <r>
      <rPr>
        <sz val="10"/>
        <color rgb="FF000000"/>
        <rFont val="Times New Roman"/>
        <family val="1"/>
        <charset val="204"/>
      </rPr>
      <t xml:space="preserve">конкурсов проф.мастерства </t>
    </r>
    <r>
      <rPr>
        <i/>
        <sz val="10"/>
        <color rgb="FF000000"/>
        <rFont val="Times New Roman"/>
        <family val="1"/>
        <charset val="204"/>
      </rPr>
      <t>(регион. уровень)</t>
    </r>
  </si>
  <si>
    <r>
      <t>доля пед.работников-</t>
    </r>
    <r>
      <rPr>
        <b/>
        <sz val="10"/>
        <color rgb="FF000000"/>
        <rFont val="Times New Roman"/>
        <family val="1"/>
        <charset val="204"/>
      </rPr>
      <t>участников очных</t>
    </r>
    <r>
      <rPr>
        <sz val="10"/>
        <color rgb="FF000000"/>
        <rFont val="Times New Roman"/>
        <family val="1"/>
        <charset val="204"/>
      </rPr>
      <t xml:space="preserve"> конкурсов проф.мастерства </t>
    </r>
    <r>
      <rPr>
        <i/>
        <sz val="10"/>
        <color rgb="FF000000"/>
        <rFont val="Times New Roman"/>
        <family val="1"/>
        <charset val="204"/>
      </rPr>
      <t>(всероссийский уровень)</t>
    </r>
  </si>
  <si>
    <r>
      <t xml:space="preserve">доля </t>
    </r>
    <r>
      <rPr>
        <b/>
        <sz val="10"/>
        <color rgb="FF000000"/>
        <rFont val="Times New Roman"/>
        <family val="1"/>
        <charset val="204"/>
      </rPr>
      <t xml:space="preserve">победителей и призеров очных </t>
    </r>
    <r>
      <rPr>
        <sz val="10"/>
        <color rgb="FF000000"/>
        <rFont val="Times New Roman"/>
        <family val="1"/>
        <charset val="204"/>
      </rPr>
      <t xml:space="preserve">конкурсов проф.мастерства </t>
    </r>
    <r>
      <rPr>
        <i/>
        <sz val="10"/>
        <color rgb="FF000000"/>
        <rFont val="Times New Roman"/>
        <family val="1"/>
        <charset val="204"/>
      </rPr>
      <t>(всероссийский уровень)</t>
    </r>
  </si>
  <si>
    <t>МБОУ «Трехпрудненская школа-гимназия имени Константина Дмитриевича Ушинского»</t>
  </si>
  <si>
    <t xml:space="preserve">  - ОТВЕТСТВЕННЫЙ ЗА ОКО: </t>
  </si>
  <si>
    <t xml:space="preserve">  - ИСПОЛНИТЕЛЬ:</t>
  </si>
  <si>
    <t>0, 916</t>
  </si>
  <si>
    <t>0, 650</t>
  </si>
  <si>
    <t>0.400</t>
  </si>
  <si>
    <t>0.843</t>
  </si>
  <si>
    <t>Самуйлова Н. Р.</t>
  </si>
  <si>
    <t>Раздел 1</t>
  </si>
  <si>
    <t>1.1.</t>
  </si>
  <si>
    <t>1.2.</t>
  </si>
  <si>
    <t>1.3.</t>
  </si>
  <si>
    <t>Среднее по разделу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</si>
</sst>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_-* #,##0.00_р_._-;\-* #,##0.00_р_._-;_-* \-??_р_._-;_-@_-"/>
    <numFmt numFmtId="167" formatCode="_-* #,##0.00\ _₽_-;\-* #,##0.00\ _₽_-;_-* \-??\ _₽_-;_-@_-"/>
  </numFmts>
  <fonts count="4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mbria"/>
      <family val="1"/>
      <charset val="204"/>
    </font>
    <font>
      <sz val="10"/>
      <color rgb="FF000000"/>
      <name val="Cambria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theme="1"/>
      <name val="Calibri"/>
      <scheme val="minor"/>
    </font>
    <font>
      <sz val="11"/>
      <name val="Calibri"/>
      <family val="2"/>
      <charset val="204"/>
      <scheme val="minor"/>
    </font>
    <font>
      <sz val="10"/>
      <name val="Times New Roman"/>
    </font>
    <font>
      <sz val="10"/>
      <color theme="1"/>
      <name val="Calibri"/>
      <scheme val="minor"/>
    </font>
    <font>
      <sz val="11"/>
      <name val="Calibri"/>
    </font>
    <font>
      <sz val="11"/>
      <color rgb="FF000000"/>
      <name val="Calibri"/>
      <charset val="1"/>
    </font>
    <font>
      <sz val="11"/>
      <name val="Calibri"/>
      <charset val="1"/>
    </font>
    <font>
      <sz val="10"/>
      <color indexed="64"/>
      <name val="Times New Roman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/>
        <bgColor theme="0" tint="-4.9989318521683403E-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3" tint="0.39997558519241921"/>
      </patternFill>
    </fill>
    <fill>
      <patternFill patternType="solid">
        <fgColor theme="0"/>
        <bgColor indexed="8"/>
      </patternFill>
    </fill>
    <fill>
      <patternFill patternType="solid">
        <fgColor theme="0"/>
        <bgColor rgb="FF92D050"/>
      </patternFill>
    </fill>
    <fill>
      <patternFill patternType="solid">
        <fgColor rgb="FFC4D79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</patternFill>
    </fill>
    <fill>
      <patternFill patternType="solid">
        <fgColor rgb="FFFFFFFF"/>
        <bgColor rgb="FFF2F2F2"/>
      </patternFill>
    </fill>
    <fill>
      <patternFill patternType="solid">
        <fgColor indexed="65"/>
      </patternFill>
    </fill>
    <fill>
      <patternFill patternType="solid">
        <fgColor rgb="FFFFFF00"/>
        <bgColor theme="0" tint="-4.9989318521683403E-2"/>
      </patternFill>
    </fill>
    <fill>
      <patternFill patternType="solid">
        <fgColor theme="8" tint="0.79998168889431442"/>
        <bgColor theme="0" tint="-4.9989318521683403E-2"/>
      </patternFill>
    </fill>
    <fill>
      <patternFill patternType="solid">
        <fgColor theme="3" tint="0.59999389629810485"/>
        <bgColor theme="0" tint="-4.9989318521683403E-2"/>
      </patternFill>
    </fill>
    <fill>
      <patternFill patternType="solid">
        <fgColor theme="3" tint="0.79998168889431442"/>
        <bgColor theme="0" tint="-4.9989318521683403E-2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5"/>
        <bgColor theme="0" tint="-4.9989318521683403E-2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theme="0" tint="-4.9989318521683403E-2"/>
      </patternFill>
    </fill>
    <fill>
      <patternFill patternType="solid">
        <fgColor rgb="FFFFFFFF"/>
        <bgColor indexed="64"/>
      </patternFill>
    </fill>
    <fill>
      <patternFill patternType="solid">
        <fgColor rgb="FFB4BBC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9">
    <xf numFmtId="0" fontId="0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Protection="0"/>
    <xf numFmtId="9" fontId="9" fillId="0" borderId="0"/>
    <xf numFmtId="9" fontId="18" fillId="0" borderId="0" applyFont="0" applyFill="0" applyBorder="0" applyProtection="0"/>
    <xf numFmtId="164" fontId="18" fillId="0" borderId="0" applyFont="0" applyFill="0" applyBorder="0" applyProtection="0"/>
    <xf numFmtId="165" fontId="18" fillId="0" borderId="0" applyFont="0" applyFill="0" applyBorder="0" applyProtection="0"/>
    <xf numFmtId="43" fontId="18" fillId="0" borderId="0" applyFont="0" applyFill="0" applyBorder="0" applyProtection="0"/>
    <xf numFmtId="0" fontId="19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Protection="0"/>
    <xf numFmtId="0" fontId="8" fillId="0" borderId="0"/>
    <xf numFmtId="0" fontId="8" fillId="0" borderId="0"/>
    <xf numFmtId="164" fontId="8" fillId="0" borderId="0" applyFont="0" applyFill="0" applyBorder="0" applyProtection="0"/>
    <xf numFmtId="9" fontId="8" fillId="0" borderId="0" applyFont="0" applyFill="0" applyBorder="0" applyProtection="0"/>
    <xf numFmtId="9" fontId="21" fillId="0" borderId="0"/>
    <xf numFmtId="9" fontId="8" fillId="0" borderId="0" applyFont="0" applyFill="0" applyBorder="0" applyProtection="0"/>
    <xf numFmtId="43" fontId="8" fillId="0" borderId="0" applyFont="0" applyFill="0" applyBorder="0" applyProtection="0"/>
    <xf numFmtId="0" fontId="8" fillId="0" borderId="0"/>
    <xf numFmtId="0" fontId="19" fillId="0" borderId="0"/>
    <xf numFmtId="43" fontId="7" fillId="0" borderId="0" applyFont="0" applyFill="0" applyBorder="0" applyProtection="0"/>
    <xf numFmtId="9" fontId="7" fillId="0" borderId="0" applyFont="0" applyFill="0" applyBorder="0" applyProtection="0"/>
    <xf numFmtId="164" fontId="7" fillId="0" borderId="0" applyFont="0" applyFill="0" applyBorder="0" applyProtection="0"/>
    <xf numFmtId="9" fontId="7" fillId="0" borderId="0" applyFont="0" applyFill="0" applyBorder="0" applyProtection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9" fillId="0" borderId="0" applyFont="0" applyFill="0" applyBorder="0" applyProtection="0"/>
    <xf numFmtId="9" fontId="23" fillId="0" borderId="0"/>
    <xf numFmtId="0" fontId="7" fillId="0" borderId="0"/>
    <xf numFmtId="9" fontId="19" fillId="0" borderId="0" applyFont="0" applyFill="0" applyBorder="0" applyProtection="0"/>
    <xf numFmtId="0" fontId="19" fillId="0" borderId="0"/>
    <xf numFmtId="0" fontId="19" fillId="0" borderId="0"/>
    <xf numFmtId="43" fontId="18" fillId="0" borderId="0" applyFont="0" applyFill="0" applyBorder="0" applyProtection="0"/>
    <xf numFmtId="0" fontId="7" fillId="0" borderId="0"/>
    <xf numFmtId="165" fontId="7" fillId="0" borderId="0" applyFont="0" applyFill="0" applyBorder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164" fontId="19" fillId="0" borderId="0" applyFont="0" applyFill="0" applyBorder="0" applyProtection="0"/>
    <xf numFmtId="165" fontId="19" fillId="0" borderId="0" applyFont="0" applyFill="0" applyBorder="0" applyProtection="0"/>
    <xf numFmtId="43" fontId="19" fillId="0" borderId="0" applyFont="0" applyFill="0" applyBorder="0" applyProtection="0"/>
    <xf numFmtId="167" fontId="29" fillId="0" borderId="0" applyBorder="0" applyProtection="0"/>
    <xf numFmtId="165" fontId="29" fillId="0" borderId="0" applyBorder="0" applyProtection="0"/>
    <xf numFmtId="166" fontId="29" fillId="0" borderId="0" applyBorder="0" applyProtection="0"/>
    <xf numFmtId="9" fontId="29" fillId="0" borderId="0" applyBorder="0" applyProtection="0"/>
    <xf numFmtId="0" fontId="30" fillId="0" borderId="0"/>
    <xf numFmtId="9" fontId="29" fillId="0" borderId="0" applyBorder="0" applyProtection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9" fontId="6" fillId="0" borderId="0" applyFont="0" applyFill="0" applyBorder="0" applyProtection="0"/>
    <xf numFmtId="43" fontId="6" fillId="0" borderId="0" applyFont="0" applyFill="0" applyBorder="0" applyProtection="0"/>
    <xf numFmtId="9" fontId="6" fillId="0" borderId="0" applyFont="0" applyFill="0" applyBorder="0" applyProtection="0"/>
    <xf numFmtId="0" fontId="26" fillId="0" borderId="0"/>
    <xf numFmtId="164" fontId="6" fillId="0" borderId="0" applyFont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32" fillId="0" borderId="0"/>
    <xf numFmtId="0" fontId="26" fillId="0" borderId="0"/>
    <xf numFmtId="0" fontId="6" fillId="0" borderId="0"/>
    <xf numFmtId="0" fontId="26" fillId="0" borderId="0"/>
    <xf numFmtId="43" fontId="18" fillId="0" borderId="0" applyFont="0" applyFill="0" applyBorder="0" applyProtection="0"/>
    <xf numFmtId="0" fontId="26" fillId="0" borderId="0"/>
    <xf numFmtId="165" fontId="6" fillId="0" borderId="0" applyFont="0" applyFill="0" applyBorder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Border="0" applyProtection="0"/>
    <xf numFmtId="9" fontId="32" fillId="0" borderId="0"/>
    <xf numFmtId="9" fontId="26" fillId="0" borderId="0" applyBorder="0" applyProtection="0"/>
    <xf numFmtId="167" fontId="26" fillId="0" borderId="0" applyBorder="0" applyProtection="0"/>
    <xf numFmtId="166" fontId="26" fillId="0" borderId="0" applyBorder="0" applyProtection="0"/>
    <xf numFmtId="165" fontId="26" fillId="0" borderId="0" applyBorder="0" applyProtection="0"/>
    <xf numFmtId="43" fontId="6" fillId="0" borderId="0" applyFont="0" applyFill="0" applyBorder="0" applyAlignment="0" applyProtection="0"/>
    <xf numFmtId="43" fontId="18" fillId="0" borderId="0" applyFont="0" applyFill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Protection="0"/>
    <xf numFmtId="9" fontId="5" fillId="0" borderId="0" applyFont="0" applyFill="0" applyBorder="0" applyProtection="0"/>
    <xf numFmtId="164" fontId="5" fillId="0" borderId="0" applyFont="0" applyFill="0" applyBorder="0" applyProtection="0"/>
    <xf numFmtId="165" fontId="5" fillId="0" borderId="0" applyFont="0" applyFill="0" applyBorder="0" applyProtection="0"/>
    <xf numFmtId="43" fontId="5" fillId="0" borderId="0" applyFont="0" applyFill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3" fillId="0" borderId="0"/>
    <xf numFmtId="0" fontId="41" fillId="0" borderId="0"/>
    <xf numFmtId="0" fontId="42" fillId="0" borderId="0"/>
  </cellStyleXfs>
  <cellXfs count="311">
    <xf numFmtId="0" fontId="0" fillId="0" borderId="0" xfId="0"/>
    <xf numFmtId="0" fontId="18" fillId="0" borderId="0" xfId="9"/>
    <xf numFmtId="0" fontId="18" fillId="0" borderId="0" xfId="9" applyAlignment="1">
      <alignment horizontal="center"/>
    </xf>
    <xf numFmtId="0" fontId="10" fillId="0" borderId="0" xfId="9" applyFont="1" applyAlignment="1">
      <alignment horizontal="center"/>
    </xf>
    <xf numFmtId="0" fontId="13" fillId="5" borderId="1" xfId="9" applyFont="1" applyFill="1" applyBorder="1" applyAlignment="1">
      <alignment horizontal="center" vertical="center"/>
    </xf>
    <xf numFmtId="0" fontId="18" fillId="0" borderId="1" xfId="9" applyBorder="1"/>
    <xf numFmtId="0" fontId="9" fillId="0" borderId="0" xfId="6" applyFont="1"/>
    <xf numFmtId="0" fontId="9" fillId="0" borderId="1" xfId="6" applyFont="1" applyBorder="1"/>
    <xf numFmtId="0" fontId="18" fillId="0" borderId="0" xfId="9" applyAlignment="1">
      <alignment horizontal="center" vertical="center"/>
    </xf>
    <xf numFmtId="165" fontId="17" fillId="4" borderId="1" xfId="9" applyNumberFormat="1" applyFont="1" applyFill="1" applyBorder="1" applyAlignment="1">
      <alignment horizontal="center" vertical="center"/>
    </xf>
    <xf numFmtId="165" fontId="15" fillId="4" borderId="4" xfId="9" applyNumberFormat="1" applyFont="1" applyFill="1" applyBorder="1" applyAlignment="1">
      <alignment horizontal="center" vertical="center" wrapText="1"/>
    </xf>
    <xf numFmtId="0" fontId="18" fillId="0" borderId="1" xfId="9" applyBorder="1" applyAlignment="1">
      <alignment horizontal="center" vertical="center"/>
    </xf>
    <xf numFmtId="0" fontId="18" fillId="0" borderId="0" xfId="6"/>
    <xf numFmtId="0" fontId="11" fillId="5" borderId="1" xfId="6" applyFont="1" applyFill="1" applyBorder="1" applyAlignment="1">
      <alignment horizontal="center" vertical="center" wrapText="1"/>
    </xf>
    <xf numFmtId="0" fontId="11" fillId="5" borderId="8" xfId="6" applyFont="1" applyFill="1" applyBorder="1" applyAlignment="1">
      <alignment horizontal="center" vertical="center" wrapText="1"/>
    </xf>
    <xf numFmtId="0" fontId="11" fillId="5" borderId="5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2" borderId="2" xfId="6" applyFont="1" applyFill="1" applyBorder="1" applyAlignment="1">
      <alignment horizontal="center" vertical="center" wrapText="1"/>
    </xf>
    <xf numFmtId="0" fontId="11" fillId="4" borderId="5" xfId="6" applyFont="1" applyFill="1" applyBorder="1" applyAlignment="1">
      <alignment horizontal="center" vertical="center" wrapText="1"/>
    </xf>
    <xf numFmtId="0" fontId="11" fillId="4" borderId="6" xfId="6" applyFont="1" applyFill="1" applyBorder="1" applyAlignment="1">
      <alignment horizontal="center" vertical="center" wrapText="1"/>
    </xf>
    <xf numFmtId="0" fontId="13" fillId="2" borderId="5" xfId="6" applyFont="1" applyFill="1" applyBorder="1" applyAlignment="1">
      <alignment horizontal="center" vertical="center" wrapText="1"/>
    </xf>
    <xf numFmtId="0" fontId="18" fillId="0" borderId="1" xfId="6" applyBorder="1"/>
    <xf numFmtId="165" fontId="15" fillId="4" borderId="1" xfId="9" applyNumberFormat="1" applyFont="1" applyFill="1" applyBorder="1" applyAlignment="1">
      <alignment horizontal="center" vertical="center" wrapText="1"/>
    </xf>
    <xf numFmtId="0" fontId="11" fillId="5" borderId="2" xfId="6" applyFont="1" applyFill="1" applyBorder="1" applyAlignment="1">
      <alignment horizontal="center" vertical="center" wrapText="1"/>
    </xf>
    <xf numFmtId="0" fontId="11" fillId="5" borderId="4" xfId="6" applyFont="1" applyFill="1" applyBorder="1" applyAlignment="1">
      <alignment horizontal="center" vertical="center" wrapText="1"/>
    </xf>
    <xf numFmtId="165" fontId="11" fillId="4" borderId="1" xfId="6" applyNumberFormat="1" applyFont="1" applyFill="1" applyBorder="1" applyAlignment="1">
      <alignment horizontal="center" vertical="center" wrapText="1"/>
    </xf>
    <xf numFmtId="0" fontId="18" fillId="0" borderId="1" xfId="6" applyBorder="1"/>
    <xf numFmtId="0" fontId="9" fillId="0" borderId="0" xfId="6" applyFont="1"/>
    <xf numFmtId="0" fontId="9" fillId="0" borderId="1" xfId="6" applyFont="1" applyBorder="1"/>
    <xf numFmtId="0" fontId="18" fillId="0" borderId="0" xfId="6"/>
    <xf numFmtId="0" fontId="23" fillId="0" borderId="1" xfId="82" applyFont="1" applyBorder="1"/>
    <xf numFmtId="0" fontId="9" fillId="0" borderId="1" xfId="6" applyFont="1" applyBorder="1"/>
    <xf numFmtId="0" fontId="9" fillId="0" borderId="1" xfId="6" applyFont="1" applyBorder="1"/>
    <xf numFmtId="0" fontId="9" fillId="0" borderId="1" xfId="6" applyFont="1" applyBorder="1"/>
    <xf numFmtId="165" fontId="13" fillId="4" borderId="1" xfId="9" applyNumberFormat="1" applyFont="1" applyFill="1" applyBorder="1" applyAlignment="1">
      <alignment horizontal="center" vertical="center"/>
    </xf>
    <xf numFmtId="0" fontId="9" fillId="0" borderId="1" xfId="6" applyFont="1" applyBorder="1"/>
    <xf numFmtId="165" fontId="12" fillId="4" borderId="1" xfId="6" applyNumberFormat="1" applyFont="1" applyFill="1" applyBorder="1" applyAlignment="1">
      <alignment horizontal="center" vertical="center"/>
    </xf>
    <xf numFmtId="0" fontId="9" fillId="0" borderId="0" xfId="6" applyFont="1"/>
    <xf numFmtId="1" fontId="10" fillId="0" borderId="0" xfId="9" applyNumberFormat="1" applyFont="1" applyAlignment="1">
      <alignment horizontal="center" vertical="center"/>
    </xf>
    <xf numFmtId="1" fontId="18" fillId="0" borderId="0" xfId="9" applyNumberFormat="1" applyAlignment="1">
      <alignment horizontal="center" vertical="center"/>
    </xf>
    <xf numFmtId="165" fontId="11" fillId="6" borderId="1" xfId="9" applyNumberFormat="1" applyFont="1" applyFill="1" applyBorder="1" applyAlignment="1">
      <alignment horizontal="center" vertical="center" wrapText="1"/>
    </xf>
    <xf numFmtId="0" fontId="10" fillId="0" borderId="0" xfId="9" applyFont="1" applyAlignment="1">
      <alignment horizontal="center"/>
    </xf>
    <xf numFmtId="0" fontId="13" fillId="5" borderId="5" xfId="9" applyFont="1" applyFill="1" applyBorder="1" applyAlignment="1">
      <alignment horizontal="center" vertical="center" wrapText="1"/>
    </xf>
    <xf numFmtId="0" fontId="13" fillId="5" borderId="6" xfId="9" applyFont="1" applyFill="1" applyBorder="1" applyAlignment="1">
      <alignment horizontal="center" vertical="center" wrapText="1"/>
    </xf>
    <xf numFmtId="165" fontId="11" fillId="6" borderId="4" xfId="9" applyNumberFormat="1" applyFont="1" applyFill="1" applyBorder="1" applyAlignment="1">
      <alignment horizontal="center" vertical="center" wrapText="1"/>
    </xf>
    <xf numFmtId="165" fontId="24" fillId="6" borderId="4" xfId="80" applyNumberFormat="1" applyFont="1" applyFill="1" applyBorder="1" applyAlignment="1">
      <alignment horizontal="center" vertical="center" wrapText="1"/>
    </xf>
    <xf numFmtId="165" fontId="13" fillId="8" borderId="11" xfId="0" applyNumberFormat="1" applyFont="1" applyFill="1" applyBorder="1" applyAlignment="1">
      <alignment horizontal="center" vertical="center" wrapText="1"/>
    </xf>
    <xf numFmtId="165" fontId="24" fillId="6" borderId="1" xfId="80" applyNumberFormat="1" applyFont="1" applyFill="1" applyBorder="1" applyAlignment="1">
      <alignment horizontal="center" vertical="center" wrapText="1"/>
    </xf>
    <xf numFmtId="165" fontId="13" fillId="8" borderId="1" xfId="0" applyNumberFormat="1" applyFont="1" applyFill="1" applyBorder="1" applyAlignment="1">
      <alignment horizontal="center" vertical="center" wrapText="1"/>
    </xf>
    <xf numFmtId="0" fontId="10" fillId="0" borderId="0" xfId="9" applyFont="1" applyAlignment="1">
      <alignment horizontal="center"/>
    </xf>
    <xf numFmtId="0" fontId="11" fillId="5" borderId="9" xfId="6" applyFont="1" applyFill="1" applyBorder="1" applyAlignment="1">
      <alignment horizontal="center" vertical="center" wrapText="1"/>
    </xf>
    <xf numFmtId="0" fontId="12" fillId="5" borderId="9" xfId="6" applyFont="1" applyFill="1" applyBorder="1" applyAlignment="1">
      <alignment horizontal="center" vertical="center" wrapText="1"/>
    </xf>
    <xf numFmtId="0" fontId="11" fillId="5" borderId="5" xfId="9" applyFont="1" applyFill="1" applyBorder="1" applyAlignment="1">
      <alignment horizontal="center" vertical="center" wrapText="1"/>
    </xf>
    <xf numFmtId="0" fontId="11" fillId="5" borderId="8" xfId="6" applyFont="1" applyFill="1" applyBorder="1" applyAlignment="1">
      <alignment horizontal="center" vertical="center" wrapText="1"/>
    </xf>
    <xf numFmtId="0" fontId="11" fillId="5" borderId="7" xfId="6" applyFont="1" applyFill="1" applyBorder="1" applyAlignment="1">
      <alignment horizontal="center" vertical="center" wrapText="1"/>
    </xf>
    <xf numFmtId="0" fontId="11" fillId="5" borderId="6" xfId="6" applyFont="1" applyFill="1" applyBorder="1" applyAlignment="1">
      <alignment horizontal="center" vertical="center" wrapText="1"/>
    </xf>
    <xf numFmtId="0" fontId="11" fillId="7" borderId="1" xfId="176" applyFont="1" applyFill="1" applyBorder="1" applyAlignment="1">
      <alignment horizontal="center" vertical="center" wrapText="1"/>
    </xf>
    <xf numFmtId="0" fontId="16" fillId="7" borderId="1" xfId="176" applyFont="1" applyFill="1" applyBorder="1" applyAlignment="1">
      <alignment horizontal="center" vertical="center" wrapText="1"/>
    </xf>
    <xf numFmtId="165" fontId="15" fillId="4" borderId="1" xfId="176" applyNumberFormat="1" applyFont="1" applyFill="1" applyBorder="1" applyAlignment="1">
      <alignment horizontal="center" vertical="center" wrapText="1"/>
    </xf>
    <xf numFmtId="0" fontId="11" fillId="7" borderId="6" xfId="176" applyFont="1" applyFill="1" applyBorder="1" applyAlignment="1">
      <alignment horizontal="center" vertical="center" wrapText="1"/>
    </xf>
    <xf numFmtId="0" fontId="11" fillId="5" borderId="7" xfId="9" applyFont="1" applyFill="1" applyBorder="1" applyAlignment="1">
      <alignment horizontal="center" vertical="center" wrapText="1"/>
    </xf>
    <xf numFmtId="0" fontId="11" fillId="5" borderId="6" xfId="9" applyFont="1" applyFill="1" applyBorder="1" applyAlignment="1">
      <alignment horizontal="center" vertical="center" wrapText="1"/>
    </xf>
    <xf numFmtId="0" fontId="18" fillId="7" borderId="0" xfId="6" applyFill="1"/>
    <xf numFmtId="0" fontId="9" fillId="7" borderId="0" xfId="6" applyFont="1" applyFill="1"/>
    <xf numFmtId="0" fontId="11" fillId="5" borderId="1" xfId="9" applyFont="1" applyFill="1" applyBorder="1" applyAlignment="1">
      <alignment horizontal="center" vertical="center" wrapText="1"/>
    </xf>
    <xf numFmtId="0" fontId="13" fillId="5" borderId="1" xfId="9" applyFont="1" applyFill="1" applyBorder="1" applyAlignment="1">
      <alignment horizontal="center" vertical="center" wrapText="1"/>
    </xf>
    <xf numFmtId="0" fontId="11" fillId="5" borderId="5" xfId="9" applyFont="1" applyFill="1" applyBorder="1" applyAlignment="1">
      <alignment horizontal="center" vertical="center" wrapText="1"/>
    </xf>
    <xf numFmtId="0" fontId="10" fillId="0" borderId="0" xfId="0" applyFont="1"/>
    <xf numFmtId="0" fontId="11" fillId="6" borderId="1" xfId="9" applyFont="1" applyFill="1" applyBorder="1" applyAlignment="1">
      <alignment horizontal="center" vertical="center" wrapText="1"/>
    </xf>
    <xf numFmtId="1" fontId="12" fillId="6" borderId="1" xfId="9" applyNumberFormat="1" applyFont="1" applyFill="1" applyBorder="1" applyAlignment="1">
      <alignment horizontal="center" vertical="center"/>
    </xf>
    <xf numFmtId="1" fontId="22" fillId="6" borderId="1" xfId="9" applyNumberFormat="1" applyFont="1" applyFill="1" applyBorder="1" applyAlignment="1">
      <alignment horizontal="center" vertical="center"/>
    </xf>
    <xf numFmtId="1" fontId="25" fillId="6" borderId="1" xfId="80" applyNumberFormat="1" applyFont="1" applyFill="1" applyBorder="1" applyAlignment="1">
      <alignment horizontal="center" vertical="center"/>
    </xf>
    <xf numFmtId="165" fontId="20" fillId="6" borderId="1" xfId="161" applyNumberFormat="1" applyFont="1" applyFill="1" applyBorder="1" applyAlignment="1">
      <alignment horizontal="center" vertical="center" wrapText="1"/>
    </xf>
    <xf numFmtId="0" fontId="11" fillId="9" borderId="1" xfId="9" applyFont="1" applyFill="1" applyBorder="1" applyAlignment="1">
      <alignment horizontal="center" vertical="center" wrapText="1"/>
    </xf>
    <xf numFmtId="0" fontId="11" fillId="10" borderId="1" xfId="9" applyFont="1" applyFill="1" applyBorder="1" applyAlignment="1">
      <alignment horizontal="center" vertical="center" wrapText="1"/>
    </xf>
    <xf numFmtId="0" fontId="11" fillId="7" borderId="1" xfId="9" applyFont="1" applyFill="1" applyBorder="1" applyAlignment="1">
      <alignment horizontal="center" vertical="center" wrapText="1"/>
    </xf>
    <xf numFmtId="1" fontId="17" fillId="4" borderId="1" xfId="9" applyNumberFormat="1" applyFont="1" applyFill="1" applyBorder="1" applyAlignment="1">
      <alignment horizontal="center" vertical="center"/>
    </xf>
    <xf numFmtId="165" fontId="18" fillId="7" borderId="1" xfId="6" applyNumberFormat="1" applyFill="1" applyBorder="1" applyAlignment="1">
      <alignment horizontal="center" vertical="center"/>
    </xf>
    <xf numFmtId="0" fontId="18" fillId="7" borderId="1" xfId="6" applyFill="1" applyBorder="1"/>
    <xf numFmtId="0" fontId="9" fillId="7" borderId="1" xfId="6" applyFont="1" applyFill="1" applyBorder="1"/>
    <xf numFmtId="0" fontId="24" fillId="6" borderId="1" xfId="80" applyFont="1" applyFill="1" applyBorder="1" applyAlignment="1">
      <alignment horizontal="center" vertical="center" wrapText="1"/>
    </xf>
    <xf numFmtId="165" fontId="20" fillId="6" borderId="4" xfId="33" applyNumberFormat="1" applyFont="1" applyFill="1" applyBorder="1" applyAlignment="1">
      <alignment horizontal="center" vertical="center" wrapText="1"/>
    </xf>
    <xf numFmtId="165" fontId="11" fillId="6" borderId="4" xfId="6" applyNumberFormat="1" applyFont="1" applyFill="1" applyBorder="1" applyAlignment="1">
      <alignment horizontal="center" vertical="center" wrapText="1"/>
    </xf>
    <xf numFmtId="0" fontId="11" fillId="4" borderId="4" xfId="9" applyFont="1" applyFill="1" applyBorder="1" applyAlignment="1">
      <alignment horizontal="center" vertical="center" wrapText="1"/>
    </xf>
    <xf numFmtId="165" fontId="11" fillId="6" borderId="6" xfId="9" applyNumberFormat="1" applyFont="1" applyFill="1" applyBorder="1" applyAlignment="1">
      <alignment horizontal="center" vertical="center" wrapText="1"/>
    </xf>
    <xf numFmtId="0" fontId="13" fillId="5" borderId="7" xfId="9" applyFont="1" applyFill="1" applyBorder="1" applyAlignment="1">
      <alignment horizontal="center" vertical="center" wrapText="1"/>
    </xf>
    <xf numFmtId="0" fontId="33" fillId="14" borderId="1" xfId="137" applyFont="1" applyFill="1" applyBorder="1" applyAlignment="1">
      <alignment horizontal="center" vertical="center" wrapText="1"/>
    </xf>
    <xf numFmtId="0" fontId="33" fillId="13" borderId="5" xfId="137" applyFont="1" applyFill="1" applyBorder="1" applyAlignment="1">
      <alignment horizontal="center" vertical="center" wrapText="1"/>
    </xf>
    <xf numFmtId="1" fontId="12" fillId="6" borderId="1" xfId="34" applyNumberFormat="1" applyFont="1" applyFill="1" applyBorder="1" applyAlignment="1">
      <alignment horizontal="center" vertical="center"/>
    </xf>
    <xf numFmtId="165" fontId="11" fillId="6" borderId="1" xfId="34" applyNumberFormat="1" applyFont="1" applyFill="1" applyBorder="1" applyAlignment="1">
      <alignment horizontal="center" vertical="center" wrapText="1"/>
    </xf>
    <xf numFmtId="165" fontId="11" fillId="6" borderId="1" xfId="161" applyNumberFormat="1" applyFont="1" applyFill="1" applyBorder="1" applyAlignment="1">
      <alignment horizontal="center" vertical="center" wrapText="1"/>
    </xf>
    <xf numFmtId="0" fontId="9" fillId="0" borderId="1" xfId="33" applyFont="1" applyBorder="1"/>
    <xf numFmtId="0" fontId="11" fillId="6" borderId="1" xfId="34" applyFont="1" applyFill="1" applyBorder="1" applyAlignment="1">
      <alignment horizontal="center" vertical="center" wrapText="1"/>
    </xf>
    <xf numFmtId="165" fontId="11" fillId="6" borderId="4" xfId="34" applyNumberFormat="1" applyFont="1" applyFill="1" applyBorder="1" applyAlignment="1">
      <alignment horizontal="center" vertical="center" wrapText="1"/>
    </xf>
    <xf numFmtId="0" fontId="9" fillId="0" borderId="0" xfId="33" applyFont="1"/>
    <xf numFmtId="165" fontId="11" fillId="6" borderId="4" xfId="33" applyNumberFormat="1" applyFont="1" applyFill="1" applyBorder="1" applyAlignment="1">
      <alignment horizontal="center" vertical="center" wrapText="1"/>
    </xf>
    <xf numFmtId="1" fontId="12" fillId="6" borderId="1" xfId="126" applyNumberFormat="1" applyFont="1" applyFill="1" applyBorder="1" applyAlignment="1">
      <alignment horizontal="center" vertical="center"/>
    </xf>
    <xf numFmtId="165" fontId="11" fillId="6" borderId="1" xfId="126" applyNumberFormat="1" applyFont="1" applyFill="1" applyBorder="1" applyAlignment="1">
      <alignment horizontal="center" vertical="center" wrapText="1"/>
    </xf>
    <xf numFmtId="0" fontId="9" fillId="0" borderId="1" xfId="128" applyFont="1" applyBorder="1"/>
    <xf numFmtId="0" fontId="9" fillId="7" borderId="1" xfId="128" applyFont="1" applyFill="1" applyBorder="1"/>
    <xf numFmtId="0" fontId="11" fillId="6" borderId="1" xfId="126" applyFont="1" applyFill="1" applyBorder="1" applyAlignment="1">
      <alignment horizontal="center" vertical="center" wrapText="1"/>
    </xf>
    <xf numFmtId="165" fontId="11" fillId="6" borderId="4" xfId="126" applyNumberFormat="1" applyFont="1" applyFill="1" applyBorder="1" applyAlignment="1">
      <alignment horizontal="center" vertical="center" wrapText="1"/>
    </xf>
    <xf numFmtId="165" fontId="11" fillId="6" borderId="4" xfId="128" applyNumberFormat="1" applyFont="1" applyFill="1" applyBorder="1" applyAlignment="1">
      <alignment horizontal="center" vertical="center" wrapText="1"/>
    </xf>
    <xf numFmtId="0" fontId="11" fillId="0" borderId="1" xfId="184" applyFont="1" applyBorder="1" applyAlignment="1">
      <alignment horizontal="center" vertical="center" wrapText="1"/>
    </xf>
    <xf numFmtId="0" fontId="11" fillId="0" borderId="1" xfId="176" applyFont="1" applyBorder="1" applyAlignment="1">
      <alignment horizontal="center" vertical="center" wrapText="1"/>
    </xf>
    <xf numFmtId="1" fontId="28" fillId="0" borderId="1" xfId="184" applyNumberFormat="1" applyFont="1" applyBorder="1" applyAlignment="1">
      <alignment horizontal="center" vertical="center"/>
    </xf>
    <xf numFmtId="1" fontId="31" fillId="0" borderId="1" xfId="97" applyNumberFormat="1" applyFont="1" applyBorder="1" applyAlignment="1">
      <alignment horizontal="center" vertical="center"/>
    </xf>
    <xf numFmtId="165" fontId="33" fillId="0" borderId="4" xfId="97" applyNumberFormat="1" applyFont="1" applyBorder="1" applyAlignment="1">
      <alignment horizontal="center" vertical="center" wrapText="1"/>
    </xf>
    <xf numFmtId="165" fontId="33" fillId="0" borderId="1" xfId="97" applyNumberFormat="1" applyFont="1" applyBorder="1" applyAlignment="1">
      <alignment horizontal="center" vertical="center" wrapText="1"/>
    </xf>
    <xf numFmtId="165" fontId="11" fillId="0" borderId="4" xfId="97" applyNumberFormat="1" applyFont="1" applyBorder="1" applyAlignment="1">
      <alignment horizontal="center" vertical="center" wrapText="1"/>
    </xf>
    <xf numFmtId="165" fontId="11" fillId="0" borderId="4" xfId="161" applyNumberFormat="1" applyFont="1" applyBorder="1" applyAlignment="1">
      <alignment horizontal="center" vertical="center" wrapText="1"/>
    </xf>
    <xf numFmtId="165" fontId="11" fillId="0" borderId="1" xfId="97" applyNumberFormat="1" applyFont="1" applyBorder="1" applyAlignment="1">
      <alignment horizontal="center" vertical="center" wrapText="1"/>
    </xf>
    <xf numFmtId="0" fontId="9" fillId="0" borderId="1" xfId="97" applyFont="1" applyBorder="1"/>
    <xf numFmtId="0" fontId="9" fillId="0" borderId="0" xfId="137" applyFont="1"/>
    <xf numFmtId="0" fontId="11" fillId="0" borderId="1" xfId="97" applyFont="1" applyBorder="1" applyAlignment="1">
      <alignment horizontal="center" vertical="center" wrapText="1"/>
    </xf>
    <xf numFmtId="0" fontId="9" fillId="0" borderId="0" xfId="97" applyFont="1"/>
    <xf numFmtId="165" fontId="11" fillId="0" borderId="4" xfId="33" applyNumberFormat="1" applyFont="1" applyBorder="1" applyAlignment="1">
      <alignment horizontal="center" vertical="center" wrapText="1"/>
    </xf>
    <xf numFmtId="0" fontId="11" fillId="0" borderId="1" xfId="9" applyFont="1" applyFill="1" applyBorder="1" applyAlignment="1">
      <alignment horizontal="center" vertical="center" wrapText="1"/>
    </xf>
    <xf numFmtId="0" fontId="11" fillId="0" borderId="1" xfId="176" applyFont="1" applyFill="1" applyBorder="1" applyAlignment="1">
      <alignment horizontal="center" vertical="center" wrapText="1"/>
    </xf>
    <xf numFmtId="1" fontId="12" fillId="0" borderId="1" xfId="9" applyNumberFormat="1" applyFont="1" applyFill="1" applyBorder="1" applyAlignment="1">
      <alignment horizontal="center" vertical="center"/>
    </xf>
    <xf numFmtId="1" fontId="12" fillId="0" borderId="1" xfId="34" applyNumberFormat="1" applyFont="1" applyFill="1" applyBorder="1" applyAlignment="1">
      <alignment horizontal="center" vertical="center"/>
    </xf>
    <xf numFmtId="165" fontId="11" fillId="0" borderId="1" xfId="34" applyNumberFormat="1" applyFont="1" applyFill="1" applyBorder="1" applyAlignment="1">
      <alignment horizontal="center" vertical="center" wrapText="1"/>
    </xf>
    <xf numFmtId="165" fontId="11" fillId="0" borderId="1" xfId="161" applyNumberFormat="1" applyFont="1" applyFill="1" applyBorder="1" applyAlignment="1">
      <alignment horizontal="center" vertical="center" wrapText="1"/>
    </xf>
    <xf numFmtId="0" fontId="9" fillId="0" borderId="1" xfId="33" applyFont="1" applyFill="1" applyBorder="1"/>
    <xf numFmtId="0" fontId="9" fillId="0" borderId="0" xfId="6" applyFont="1" applyFill="1"/>
    <xf numFmtId="0" fontId="11" fillId="0" borderId="1" xfId="34" applyFont="1" applyFill="1" applyBorder="1" applyAlignment="1">
      <alignment horizontal="center" vertical="center" wrapText="1"/>
    </xf>
    <xf numFmtId="165" fontId="11" fillId="0" borderId="4" xfId="34" applyNumberFormat="1" applyFont="1" applyFill="1" applyBorder="1" applyAlignment="1">
      <alignment horizontal="center" vertical="center" wrapText="1"/>
    </xf>
    <xf numFmtId="165" fontId="18" fillId="0" borderId="1" xfId="6" applyNumberFormat="1" applyFill="1" applyBorder="1" applyAlignment="1">
      <alignment horizontal="center" vertical="center"/>
    </xf>
    <xf numFmtId="165" fontId="9" fillId="0" borderId="0" xfId="33" applyNumberFormat="1" applyFont="1" applyFill="1"/>
    <xf numFmtId="0" fontId="9" fillId="0" borderId="0" xfId="33" applyFont="1" applyFill="1"/>
    <xf numFmtId="0" fontId="9" fillId="0" borderId="1" xfId="6" applyFont="1" applyFill="1" applyBorder="1"/>
    <xf numFmtId="165" fontId="11" fillId="0" borderId="4" xfId="33" applyNumberFormat="1" applyFont="1" applyFill="1" applyBorder="1" applyAlignment="1">
      <alignment horizontal="center" vertical="center" wrapText="1"/>
    </xf>
    <xf numFmtId="0" fontId="38" fillId="15" borderId="13" xfId="0" applyFont="1" applyFill="1" applyBorder="1" applyAlignment="1">
      <alignment horizontal="center" vertical="center" wrapText="1"/>
    </xf>
    <xf numFmtId="1" fontId="39" fillId="15" borderId="13" xfId="0" applyNumberFormat="1" applyFont="1" applyFill="1" applyBorder="1" applyAlignment="1">
      <alignment horizontal="center" vertical="center"/>
    </xf>
    <xf numFmtId="165" fontId="38" fillId="15" borderId="13" xfId="0" applyNumberFormat="1" applyFont="1" applyFill="1" applyBorder="1" applyAlignment="1">
      <alignment horizontal="center" vertical="center" wrapText="1"/>
    </xf>
    <xf numFmtId="0" fontId="40" fillId="0" borderId="13" xfId="0" applyFont="1" applyBorder="1"/>
    <xf numFmtId="0" fontId="40" fillId="0" borderId="0" xfId="0" applyFont="1"/>
    <xf numFmtId="165" fontId="38" fillId="15" borderId="11" xfId="0" applyNumberFormat="1" applyFont="1" applyFill="1" applyBorder="1" applyAlignment="1">
      <alignment horizontal="center" vertical="center" wrapText="1"/>
    </xf>
    <xf numFmtId="1" fontId="12" fillId="6" borderId="1" xfId="32" applyNumberFormat="1" applyFont="1" applyFill="1" applyBorder="1" applyAlignment="1">
      <alignment horizontal="center" vertical="center"/>
    </xf>
    <xf numFmtId="165" fontId="11" fillId="6" borderId="1" xfId="32" applyNumberFormat="1" applyFont="1" applyFill="1" applyBorder="1" applyAlignment="1">
      <alignment horizontal="center" vertical="center" wrapText="1"/>
    </xf>
    <xf numFmtId="0" fontId="9" fillId="0" borderId="1" xfId="31" applyFont="1" applyBorder="1"/>
    <xf numFmtId="0" fontId="11" fillId="16" borderId="1" xfId="184" applyFont="1" applyFill="1" applyBorder="1" applyAlignment="1">
      <alignment horizontal="center" vertical="center" wrapText="1"/>
    </xf>
    <xf numFmtId="0" fontId="11" fillId="16" borderId="1" xfId="176" applyFont="1" applyFill="1" applyBorder="1" applyAlignment="1">
      <alignment horizontal="center" vertical="center" wrapText="1"/>
    </xf>
    <xf numFmtId="1" fontId="28" fillId="16" borderId="1" xfId="184" applyNumberFormat="1" applyFont="1" applyFill="1" applyBorder="1" applyAlignment="1">
      <alignment horizontal="center" vertical="center"/>
    </xf>
    <xf numFmtId="1" fontId="28" fillId="16" borderId="1" xfId="108" applyNumberFormat="1" applyFont="1" applyFill="1" applyBorder="1" applyAlignment="1">
      <alignment horizontal="center" vertical="center"/>
    </xf>
    <xf numFmtId="165" fontId="11" fillId="16" borderId="1" xfId="108" applyNumberFormat="1" applyFont="1" applyFill="1" applyBorder="1" applyAlignment="1">
      <alignment horizontal="center" vertical="center" wrapText="1"/>
    </xf>
    <xf numFmtId="165" fontId="11" fillId="16" borderId="1" xfId="161" applyNumberFormat="1" applyFont="1" applyFill="1" applyBorder="1" applyAlignment="1">
      <alignment horizontal="center" vertical="center" wrapText="1"/>
    </xf>
    <xf numFmtId="0" fontId="9" fillId="0" borderId="1" xfId="111" applyFont="1" applyBorder="1"/>
    <xf numFmtId="165" fontId="11" fillId="16" borderId="1" xfId="184" applyNumberFormat="1" applyFont="1" applyFill="1" applyBorder="1" applyAlignment="1">
      <alignment horizontal="center" vertical="center" wrapText="1"/>
    </xf>
    <xf numFmtId="165" fontId="11" fillId="16" borderId="4" xfId="184" applyNumberFormat="1" applyFont="1" applyFill="1" applyBorder="1" applyAlignment="1">
      <alignment horizontal="center" vertical="center" wrapText="1"/>
    </xf>
    <xf numFmtId="0" fontId="9" fillId="0" borderId="1" xfId="185" applyFont="1" applyBorder="1"/>
    <xf numFmtId="0" fontId="9" fillId="0" borderId="0" xfId="185" applyFont="1"/>
    <xf numFmtId="165" fontId="11" fillId="16" borderId="4" xfId="33" applyNumberFormat="1" applyFont="1" applyFill="1" applyBorder="1" applyAlignment="1">
      <alignment horizontal="center" vertical="center" wrapText="1"/>
    </xf>
    <xf numFmtId="165" fontId="11" fillId="16" borderId="4" xfId="185" applyNumberFormat="1" applyFont="1" applyFill="1" applyBorder="1" applyAlignment="1">
      <alignment horizontal="center" vertical="center" wrapText="1"/>
    </xf>
    <xf numFmtId="165" fontId="11" fillId="11" borderId="1" xfId="9" applyNumberFormat="1" applyFont="1" applyFill="1" applyBorder="1" applyAlignment="1">
      <alignment horizontal="center" vertical="center" wrapText="1"/>
    </xf>
    <xf numFmtId="165" fontId="11" fillId="7" borderId="4" xfId="6" applyNumberFormat="1" applyFont="1" applyFill="1" applyBorder="1" applyAlignment="1">
      <alignment horizontal="center" vertical="center" wrapText="1"/>
    </xf>
    <xf numFmtId="165" fontId="9" fillId="0" borderId="1" xfId="6" applyNumberFormat="1" applyFont="1" applyBorder="1"/>
    <xf numFmtId="0" fontId="11" fillId="16" borderId="1" xfId="184" applyFont="1" applyFill="1" applyBorder="1" applyAlignment="1" applyProtection="1">
      <alignment horizontal="center" vertical="center" wrapText="1"/>
    </xf>
    <xf numFmtId="0" fontId="11" fillId="16" borderId="1" xfId="176" applyFont="1" applyFill="1" applyBorder="1" applyAlignment="1" applyProtection="1">
      <alignment horizontal="center" vertical="center" wrapText="1"/>
    </xf>
    <xf numFmtId="1" fontId="28" fillId="16" borderId="1" xfId="184" applyNumberFormat="1" applyFont="1" applyFill="1" applyBorder="1" applyAlignment="1" applyProtection="1">
      <alignment horizontal="center" vertical="center"/>
    </xf>
    <xf numFmtId="1" fontId="28" fillId="16" borderId="1" xfId="130" applyNumberFormat="1" applyFont="1" applyFill="1" applyBorder="1" applyAlignment="1" applyProtection="1">
      <alignment horizontal="center" vertical="center"/>
    </xf>
    <xf numFmtId="165" fontId="11" fillId="16" borderId="1" xfId="130" applyNumberFormat="1" applyFont="1" applyFill="1" applyBorder="1" applyAlignment="1" applyProtection="1">
      <alignment horizontal="center" vertical="center" wrapText="1"/>
    </xf>
    <xf numFmtId="165" fontId="11" fillId="16" borderId="1" xfId="161" applyNumberFormat="1" applyFont="1" applyFill="1" applyBorder="1" applyAlignment="1" applyProtection="1">
      <alignment horizontal="center" vertical="center" wrapText="1"/>
    </xf>
    <xf numFmtId="0" fontId="9" fillId="0" borderId="1" xfId="137" applyFont="1" applyBorder="1" applyAlignment="1" applyProtection="1">
      <alignment wrapText="1"/>
    </xf>
    <xf numFmtId="0" fontId="9" fillId="0" borderId="0" xfId="137" applyFont="1" applyAlignment="1" applyProtection="1"/>
    <xf numFmtId="0" fontId="11" fillId="16" borderId="1" xfId="139" applyFont="1" applyFill="1" applyBorder="1" applyAlignment="1" applyProtection="1">
      <alignment horizontal="center" vertical="center" wrapText="1"/>
    </xf>
    <xf numFmtId="165" fontId="11" fillId="16" borderId="1" xfId="139" applyNumberFormat="1" applyFont="1" applyFill="1" applyBorder="1" applyAlignment="1" applyProtection="1">
      <alignment horizontal="center" vertical="center" wrapText="1"/>
    </xf>
    <xf numFmtId="165" fontId="11" fillId="16" borderId="4" xfId="139" applyNumberFormat="1" applyFont="1" applyFill="1" applyBorder="1" applyAlignment="1" applyProtection="1">
      <alignment horizontal="center" vertical="center" wrapText="1"/>
    </xf>
    <xf numFmtId="0" fontId="9" fillId="0" borderId="1" xfId="137" applyFont="1" applyBorder="1" applyAlignment="1" applyProtection="1"/>
    <xf numFmtId="165" fontId="11" fillId="16" borderId="4" xfId="33" applyNumberFormat="1" applyFont="1" applyFill="1" applyBorder="1" applyAlignment="1" applyProtection="1">
      <alignment horizontal="center" vertical="center" wrapText="1"/>
    </xf>
    <xf numFmtId="165" fontId="11" fillId="16" borderId="4" xfId="137" applyNumberFormat="1" applyFont="1" applyFill="1" applyBorder="1" applyAlignment="1" applyProtection="1">
      <alignment horizontal="center" vertical="center" wrapText="1"/>
    </xf>
    <xf numFmtId="1" fontId="13" fillId="6" borderId="1" xfId="9" applyNumberFormat="1" applyFont="1" applyFill="1" applyBorder="1" applyAlignment="1">
      <alignment horizontal="center" vertical="center"/>
    </xf>
    <xf numFmtId="0" fontId="38" fillId="6" borderId="1" xfId="9" applyFont="1" applyFill="1" applyBorder="1" applyAlignment="1">
      <alignment horizontal="center" vertical="center" wrapText="1"/>
    </xf>
    <xf numFmtId="0" fontId="38" fillId="3" borderId="1" xfId="9" applyFont="1" applyFill="1" applyBorder="1" applyAlignment="1">
      <alignment horizontal="center" vertical="center" wrapText="1"/>
    </xf>
    <xf numFmtId="0" fontId="38" fillId="3" borderId="1" xfId="176" applyFont="1" applyFill="1" applyBorder="1" applyAlignment="1">
      <alignment horizontal="center" vertical="center" wrapText="1"/>
    </xf>
    <xf numFmtId="165" fontId="43" fillId="17" borderId="4" xfId="33" applyNumberFormat="1" applyFont="1" applyFill="1" applyBorder="1" applyAlignment="1">
      <alignment horizontal="center" vertical="center" wrapText="1"/>
    </xf>
    <xf numFmtId="165" fontId="38" fillId="6" borderId="4" xfId="6" applyNumberFormat="1" applyFont="1" applyFill="1" applyBorder="1" applyAlignment="1">
      <alignment horizontal="center" vertical="center" wrapText="1"/>
    </xf>
    <xf numFmtId="0" fontId="40" fillId="0" borderId="1" xfId="6" applyFont="1" applyBorder="1"/>
    <xf numFmtId="0" fontId="40" fillId="0" borderId="0" xfId="6" applyFont="1"/>
    <xf numFmtId="0" fontId="11" fillId="3" borderId="1" xfId="9" applyFont="1" applyFill="1" applyBorder="1" applyAlignment="1">
      <alignment horizontal="center" vertical="center" wrapText="1"/>
    </xf>
    <xf numFmtId="1" fontId="12" fillId="6" borderId="1" xfId="65" applyNumberFormat="1" applyFont="1" applyFill="1" applyBorder="1" applyAlignment="1">
      <alignment horizontal="center" vertical="center"/>
    </xf>
    <xf numFmtId="165" fontId="11" fillId="6" borderId="1" xfId="65" applyNumberFormat="1" applyFont="1" applyFill="1" applyBorder="1" applyAlignment="1">
      <alignment horizontal="center" vertical="center" wrapText="1"/>
    </xf>
    <xf numFmtId="0" fontId="9" fillId="0" borderId="1" xfId="75" applyFont="1" applyBorder="1"/>
    <xf numFmtId="165" fontId="12" fillId="6" borderId="1" xfId="9" applyNumberFormat="1" applyFont="1" applyFill="1" applyBorder="1" applyAlignment="1">
      <alignment horizontal="center" vertical="center"/>
    </xf>
    <xf numFmtId="165" fontId="9" fillId="0" borderId="0" xfId="6" applyNumberFormat="1" applyFont="1"/>
    <xf numFmtId="165" fontId="11" fillId="0" borderId="4" xfId="9" applyNumberFormat="1" applyFont="1" applyFill="1" applyBorder="1" applyAlignment="1">
      <alignment horizontal="center" vertical="center" wrapText="1"/>
    </xf>
    <xf numFmtId="165" fontId="24" fillId="0" borderId="4" xfId="80" applyNumberFormat="1" applyFont="1" applyFill="1" applyBorder="1" applyAlignment="1">
      <alignment horizontal="center" vertical="center" wrapText="1"/>
    </xf>
    <xf numFmtId="165" fontId="11" fillId="0" borderId="4" xfId="126" applyNumberFormat="1" applyFont="1" applyFill="1" applyBorder="1" applyAlignment="1">
      <alignment horizontal="center" vertical="center" wrapText="1"/>
    </xf>
    <xf numFmtId="165" fontId="13" fillId="0" borderId="11" xfId="0" applyNumberFormat="1" applyFont="1" applyFill="1" applyBorder="1" applyAlignment="1">
      <alignment horizontal="center" vertical="center" wrapText="1"/>
    </xf>
    <xf numFmtId="165" fontId="11" fillId="0" borderId="4" xfId="139" applyNumberFormat="1" applyFont="1" applyFill="1" applyBorder="1" applyAlignment="1" applyProtection="1">
      <alignment horizontal="center" vertical="center" wrapText="1"/>
    </xf>
    <xf numFmtId="165" fontId="26" fillId="0" borderId="1" xfId="137" applyNumberFormat="1" applyFill="1" applyBorder="1" applyAlignment="1" applyProtection="1">
      <alignment horizontal="center" vertical="center"/>
    </xf>
    <xf numFmtId="165" fontId="13" fillId="0" borderId="1" xfId="6" applyNumberFormat="1" applyFont="1" applyFill="1" applyBorder="1" applyAlignment="1">
      <alignment horizontal="center" vertical="center"/>
    </xf>
    <xf numFmtId="165" fontId="38" fillId="0" borderId="11" xfId="0" applyNumberFormat="1" applyFont="1" applyBorder="1" applyAlignment="1">
      <alignment horizontal="center" vertical="center" wrapText="1"/>
    </xf>
    <xf numFmtId="165" fontId="36" fillId="0" borderId="13" xfId="0" applyNumberFormat="1" applyFont="1" applyBorder="1" applyAlignment="1">
      <alignment horizontal="center" vertical="center"/>
    </xf>
    <xf numFmtId="165" fontId="11" fillId="18" borderId="4" xfId="33" applyNumberFormat="1" applyFont="1" applyFill="1" applyBorder="1" applyAlignment="1">
      <alignment horizontal="center" vertical="center" wrapText="1"/>
    </xf>
    <xf numFmtId="165" fontId="2" fillId="0" borderId="1" xfId="6" applyNumberFormat="1" applyFont="1" applyFill="1" applyBorder="1" applyAlignment="1">
      <alignment horizontal="center" vertical="center"/>
    </xf>
    <xf numFmtId="1" fontId="39" fillId="6" borderId="1" xfId="34" applyNumberFormat="1" applyFont="1" applyFill="1" applyBorder="1" applyAlignment="1">
      <alignment horizontal="center" vertical="center"/>
    </xf>
    <xf numFmtId="165" fontId="38" fillId="6" borderId="1" xfId="34" applyNumberFormat="1" applyFont="1" applyFill="1" applyBorder="1" applyAlignment="1">
      <alignment horizontal="center" vertical="center" wrapText="1"/>
    </xf>
    <xf numFmtId="165" fontId="38" fillId="6" borderId="1" xfId="161" applyNumberFormat="1" applyFont="1" applyFill="1" applyBorder="1" applyAlignment="1">
      <alignment horizontal="center" vertical="center" wrapText="1"/>
    </xf>
    <xf numFmtId="165" fontId="11" fillId="0" borderId="4" xfId="34" applyNumberFormat="1" applyFont="1" applyBorder="1" applyAlignment="1">
      <alignment horizontal="center" vertical="center" wrapText="1"/>
    </xf>
    <xf numFmtId="165" fontId="18" fillId="0" borderId="1" xfId="6" applyNumberFormat="1" applyBorder="1" applyAlignment="1">
      <alignment horizontal="center" vertical="center"/>
    </xf>
    <xf numFmtId="165" fontId="38" fillId="6" borderId="4" xfId="34" applyNumberFormat="1" applyFont="1" applyFill="1" applyBorder="1" applyAlignment="1">
      <alignment horizontal="center" vertical="center" wrapText="1"/>
    </xf>
    <xf numFmtId="165" fontId="38" fillId="0" borderId="4" xfId="34" applyNumberFormat="1" applyFont="1" applyBorder="1" applyAlignment="1">
      <alignment horizontal="center" vertical="center" wrapText="1"/>
    </xf>
    <xf numFmtId="165" fontId="38" fillId="6" borderId="4" xfId="33" applyNumberFormat="1" applyFont="1" applyFill="1" applyBorder="1" applyAlignment="1">
      <alignment horizontal="center" vertical="center" wrapText="1"/>
    </xf>
    <xf numFmtId="165" fontId="11" fillId="0" borderId="4" xfId="9" applyNumberFormat="1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/>
    </xf>
    <xf numFmtId="165" fontId="11" fillId="0" borderId="4" xfId="184" applyNumberFormat="1" applyFont="1" applyBorder="1" applyAlignment="1">
      <alignment horizontal="center" vertical="center" wrapText="1"/>
    </xf>
    <xf numFmtId="165" fontId="11" fillId="16" borderId="4" xfId="34" applyNumberFormat="1" applyFont="1" applyFill="1" applyBorder="1" applyAlignment="1">
      <alignment horizontal="center" vertical="center" wrapText="1"/>
    </xf>
    <xf numFmtId="165" fontId="26" fillId="0" borderId="1" xfId="137" applyNumberFormat="1" applyBorder="1" applyAlignment="1">
      <alignment horizontal="center" vertical="center"/>
    </xf>
    <xf numFmtId="165" fontId="11" fillId="19" borderId="4" xfId="33" applyNumberFormat="1" applyFont="1" applyFill="1" applyBorder="1" applyAlignment="1">
      <alignment horizontal="center" vertical="center" wrapText="1"/>
    </xf>
    <xf numFmtId="1" fontId="12" fillId="19" borderId="1" xfId="32" applyNumberFormat="1" applyFont="1" applyFill="1" applyBorder="1" applyAlignment="1">
      <alignment horizontal="center" vertical="center"/>
    </xf>
    <xf numFmtId="165" fontId="11" fillId="19" borderId="1" xfId="32" applyNumberFormat="1" applyFont="1" applyFill="1" applyBorder="1" applyAlignment="1">
      <alignment horizontal="center" vertical="center" wrapText="1"/>
    </xf>
    <xf numFmtId="1" fontId="12" fillId="19" borderId="1" xfId="9" applyNumberFormat="1" applyFont="1" applyFill="1" applyBorder="1" applyAlignment="1">
      <alignment horizontal="center" vertical="center"/>
    </xf>
    <xf numFmtId="165" fontId="11" fillId="19" borderId="1" xfId="9" applyNumberFormat="1" applyFont="1" applyFill="1" applyBorder="1" applyAlignment="1">
      <alignment horizontal="center" vertical="center" wrapText="1"/>
    </xf>
    <xf numFmtId="165" fontId="11" fillId="19" borderId="4" xfId="6" applyNumberFormat="1" applyFont="1" applyFill="1" applyBorder="1" applyAlignment="1">
      <alignment horizontal="center" vertical="center" wrapText="1"/>
    </xf>
    <xf numFmtId="165" fontId="11" fillId="20" borderId="4" xfId="9" applyNumberFormat="1" applyFont="1" applyFill="1" applyBorder="1" applyAlignment="1">
      <alignment horizontal="center" vertical="center" wrapText="1"/>
    </xf>
    <xf numFmtId="165" fontId="11" fillId="20" borderId="4" xfId="33" applyNumberFormat="1" applyFont="1" applyFill="1" applyBorder="1" applyAlignment="1">
      <alignment horizontal="center" vertical="center" wrapText="1"/>
    </xf>
    <xf numFmtId="165" fontId="2" fillId="7" borderId="1" xfId="6" applyNumberFormat="1" applyFont="1" applyFill="1" applyBorder="1" applyAlignment="1">
      <alignment horizontal="center" vertical="center"/>
    </xf>
    <xf numFmtId="165" fontId="11" fillId="20" borderId="1" xfId="9" applyNumberFormat="1" applyFont="1" applyFill="1" applyBorder="1" applyAlignment="1">
      <alignment horizontal="center" vertical="center" wrapText="1"/>
    </xf>
    <xf numFmtId="1" fontId="12" fillId="20" borderId="1" xfId="9" applyNumberFormat="1" applyFont="1" applyFill="1" applyBorder="1" applyAlignment="1">
      <alignment horizontal="center" vertical="center"/>
    </xf>
    <xf numFmtId="0" fontId="11" fillId="6" borderId="1" xfId="64" applyFont="1" applyFill="1" applyBorder="1" applyAlignment="1">
      <alignment horizontal="center" vertical="center" wrapText="1"/>
    </xf>
    <xf numFmtId="165" fontId="11" fillId="6" borderId="1" xfId="64" applyNumberFormat="1" applyFont="1" applyFill="1" applyBorder="1" applyAlignment="1">
      <alignment horizontal="center" vertical="center" wrapText="1"/>
    </xf>
    <xf numFmtId="165" fontId="11" fillId="6" borderId="4" xfId="64" applyNumberFormat="1" applyFont="1" applyFill="1" applyBorder="1" applyAlignment="1">
      <alignment horizontal="center" vertical="center" wrapText="1"/>
    </xf>
    <xf numFmtId="165" fontId="11" fillId="0" borderId="4" xfId="64" applyNumberFormat="1" applyFont="1" applyFill="1" applyBorder="1" applyAlignment="1">
      <alignment horizontal="center" vertical="center" wrapText="1"/>
    </xf>
    <xf numFmtId="0" fontId="9" fillId="0" borderId="1" xfId="66" applyFont="1" applyBorder="1"/>
    <xf numFmtId="0" fontId="9" fillId="0" borderId="0" xfId="66" applyFont="1"/>
    <xf numFmtId="165" fontId="11" fillId="6" borderId="4" xfId="66" applyNumberFormat="1" applyFont="1" applyFill="1" applyBorder="1" applyAlignment="1">
      <alignment horizontal="center" vertical="center" wrapText="1"/>
    </xf>
    <xf numFmtId="165" fontId="11" fillId="0" borderId="1" xfId="9" applyNumberFormat="1" applyFont="1" applyFill="1" applyBorder="1" applyAlignment="1">
      <alignment horizontal="center" vertical="center" wrapText="1"/>
    </xf>
    <xf numFmtId="165" fontId="11" fillId="0" borderId="4" xfId="6" applyNumberFormat="1" applyFont="1" applyFill="1" applyBorder="1" applyAlignment="1">
      <alignment horizontal="center" vertical="center" wrapText="1"/>
    </xf>
    <xf numFmtId="165" fontId="11" fillId="21" borderId="4" xfId="33" applyNumberFormat="1" applyFont="1" applyFill="1" applyBorder="1" applyAlignment="1">
      <alignment horizontal="center" vertical="center" wrapText="1"/>
    </xf>
    <xf numFmtId="165" fontId="11" fillId="22" borderId="4" xfId="6" applyNumberFormat="1" applyFont="1" applyFill="1" applyBorder="1" applyAlignment="1">
      <alignment horizontal="center" vertical="center" wrapText="1"/>
    </xf>
    <xf numFmtId="165" fontId="9" fillId="0" borderId="0" xfId="137" applyNumberFormat="1" applyFont="1"/>
    <xf numFmtId="165" fontId="1" fillId="0" borderId="1" xfId="6" applyNumberFormat="1" applyFont="1" applyFill="1" applyBorder="1" applyAlignment="1">
      <alignment horizontal="center" vertical="center"/>
    </xf>
    <xf numFmtId="1" fontId="39" fillId="6" borderId="1" xfId="9" applyNumberFormat="1" applyFont="1" applyFill="1" applyBorder="1" applyAlignment="1">
      <alignment horizontal="center" vertical="center"/>
    </xf>
    <xf numFmtId="165" fontId="38" fillId="6" borderId="1" xfId="9" applyNumberFormat="1" applyFont="1" applyFill="1" applyBorder="1" applyAlignment="1">
      <alignment horizontal="center" vertical="center" wrapText="1"/>
    </xf>
    <xf numFmtId="165" fontId="38" fillId="23" borderId="1" xfId="161" applyNumberFormat="1" applyFont="1" applyFill="1" applyBorder="1" applyAlignment="1">
      <alignment horizontal="center" vertical="center" wrapText="1"/>
    </xf>
    <xf numFmtId="165" fontId="38" fillId="6" borderId="4" xfId="9" applyNumberFormat="1" applyFont="1" applyFill="1" applyBorder="1" applyAlignment="1">
      <alignment horizontal="center" vertical="center" wrapText="1"/>
    </xf>
    <xf numFmtId="165" fontId="38" fillId="0" borderId="4" xfId="9" applyNumberFormat="1" applyFont="1" applyBorder="1" applyAlignment="1">
      <alignment horizontal="center" vertical="center" wrapText="1"/>
    </xf>
    <xf numFmtId="165" fontId="38" fillId="3" borderId="4" xfId="9" applyNumberFormat="1" applyFont="1" applyFill="1" applyBorder="1" applyAlignment="1">
      <alignment horizontal="center" vertical="center" wrapText="1"/>
    </xf>
    <xf numFmtId="165" fontId="40" fillId="0" borderId="0" xfId="6" applyNumberFormat="1" applyFont="1"/>
    <xf numFmtId="1" fontId="13" fillId="8" borderId="1" xfId="0" applyNumberFormat="1" applyFont="1" applyFill="1" applyBorder="1" applyAlignment="1">
      <alignment horizontal="center" vertical="center"/>
    </xf>
    <xf numFmtId="0" fontId="16" fillId="0" borderId="1" xfId="6" applyFont="1" applyBorder="1"/>
    <xf numFmtId="165" fontId="38" fillId="7" borderId="11" xfId="0" applyNumberFormat="1" applyFont="1" applyFill="1" applyBorder="1" applyAlignment="1">
      <alignment horizontal="center" vertical="center" wrapText="1"/>
    </xf>
    <xf numFmtId="0" fontId="14" fillId="0" borderId="0" xfId="9" applyFont="1"/>
    <xf numFmtId="165" fontId="11" fillId="7" borderId="4" xfId="9" applyNumberFormat="1" applyFont="1" applyFill="1" applyBorder="1" applyAlignment="1">
      <alignment horizontal="center" vertical="center" wrapText="1"/>
    </xf>
    <xf numFmtId="165" fontId="18" fillId="24" borderId="1" xfId="6" applyNumberFormat="1" applyFill="1" applyBorder="1" applyAlignment="1">
      <alignment horizontal="center" vertical="center"/>
    </xf>
    <xf numFmtId="165" fontId="11" fillId="18" borderId="4" xfId="9" applyNumberFormat="1" applyFont="1" applyFill="1" applyBorder="1" applyAlignment="1">
      <alignment horizontal="center" vertical="center" wrapText="1"/>
    </xf>
    <xf numFmtId="165" fontId="46" fillId="24" borderId="4" xfId="9" applyNumberFormat="1" applyFont="1" applyFill="1" applyBorder="1" applyAlignment="1">
      <alignment horizontal="center" vertical="center" wrapText="1"/>
    </xf>
    <xf numFmtId="165" fontId="46" fillId="18" borderId="4" xfId="34" applyNumberFormat="1" applyFont="1" applyFill="1" applyBorder="1" applyAlignment="1">
      <alignment horizontal="center" vertical="center" wrapText="1"/>
    </xf>
    <xf numFmtId="165" fontId="46" fillId="18" borderId="4" xfId="9" applyNumberFormat="1" applyFont="1" applyFill="1" applyBorder="1" applyAlignment="1">
      <alignment horizontal="center" vertical="center" wrapText="1"/>
    </xf>
    <xf numFmtId="165" fontId="46" fillId="24" borderId="4" xfId="97" applyNumberFormat="1" applyFont="1" applyFill="1" applyBorder="1" applyAlignment="1">
      <alignment horizontal="center" vertical="center" wrapText="1"/>
    </xf>
    <xf numFmtId="165" fontId="46" fillId="24" borderId="4" xfId="34" applyNumberFormat="1" applyFont="1" applyFill="1" applyBorder="1" applyAlignment="1">
      <alignment horizontal="center" vertical="center" wrapText="1"/>
    </xf>
    <xf numFmtId="0" fontId="15" fillId="5" borderId="1" xfId="6" applyFont="1" applyFill="1" applyBorder="1" applyAlignment="1">
      <alignment horizontal="center" vertical="center" wrapText="1"/>
    </xf>
    <xf numFmtId="165" fontId="15" fillId="25" borderId="4" xfId="33" applyNumberFormat="1" applyFont="1" applyFill="1" applyBorder="1" applyAlignment="1">
      <alignment horizontal="center" vertical="center" wrapText="1"/>
    </xf>
    <xf numFmtId="165" fontId="13" fillId="26" borderId="13" xfId="0" applyNumberFormat="1" applyFont="1" applyFill="1" applyBorder="1" applyAlignment="1">
      <alignment horizontal="center" vertical="center" wrapText="1"/>
    </xf>
    <xf numFmtId="165" fontId="13" fillId="27" borderId="13" xfId="0" applyNumberFormat="1" applyFont="1" applyFill="1" applyBorder="1" applyAlignment="1">
      <alignment horizontal="center" vertical="center" wrapText="1"/>
    </xf>
    <xf numFmtId="165" fontId="13" fillId="24" borderId="13" xfId="0" applyNumberFormat="1" applyFont="1" applyFill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165" fontId="33" fillId="24" borderId="13" xfId="0" applyNumberFormat="1" applyFont="1" applyFill="1" applyBorder="1" applyAlignment="1">
      <alignment horizontal="center" vertical="center" wrapText="1"/>
    </xf>
    <xf numFmtId="0" fontId="10" fillId="0" borderId="0" xfId="9" applyFont="1" applyAlignment="1">
      <alignment horizontal="center"/>
    </xf>
    <xf numFmtId="0" fontId="11" fillId="5" borderId="1" xfId="9" applyFont="1" applyFill="1" applyBorder="1" applyAlignment="1">
      <alignment horizontal="center" vertical="center" wrapText="1"/>
    </xf>
    <xf numFmtId="0" fontId="11" fillId="5" borderId="2" xfId="9" applyFont="1" applyFill="1" applyBorder="1" applyAlignment="1">
      <alignment horizontal="center" vertical="center" wrapText="1"/>
    </xf>
    <xf numFmtId="0" fontId="11" fillId="5" borderId="4" xfId="9" applyFont="1" applyFill="1" applyBorder="1" applyAlignment="1">
      <alignment horizontal="center" vertical="center" wrapText="1"/>
    </xf>
    <xf numFmtId="1" fontId="11" fillId="5" borderId="1" xfId="9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3" fillId="5" borderId="1" xfId="9" applyFont="1" applyFill="1" applyBorder="1" applyAlignment="1">
      <alignment horizontal="center" vertical="center" wrapText="1"/>
    </xf>
    <xf numFmtId="0" fontId="13" fillId="5" borderId="2" xfId="9" applyFont="1" applyFill="1" applyBorder="1" applyAlignment="1">
      <alignment horizontal="center" vertical="center" wrapText="1"/>
    </xf>
    <xf numFmtId="0" fontId="11" fillId="4" borderId="4" xfId="9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12" borderId="5" xfId="6" applyFont="1" applyFill="1" applyBorder="1" applyAlignment="1">
      <alignment horizontal="center" vertical="center"/>
    </xf>
    <xf numFmtId="0" fontId="14" fillId="12" borderId="7" xfId="6" applyFont="1" applyFill="1" applyBorder="1" applyAlignment="1">
      <alignment horizontal="center" vertical="center"/>
    </xf>
    <xf numFmtId="0" fontId="14" fillId="12" borderId="6" xfId="6" applyFont="1" applyFill="1" applyBorder="1" applyAlignment="1">
      <alignment horizontal="center" vertical="center"/>
    </xf>
    <xf numFmtId="0" fontId="10" fillId="0" borderId="0" xfId="6" applyFont="1" applyAlignment="1">
      <alignment horizontal="center"/>
    </xf>
    <xf numFmtId="0" fontId="0" fillId="0" borderId="0" xfId="0" applyAlignment="1">
      <alignment horizontal="center"/>
    </xf>
    <xf numFmtId="0" fontId="11" fillId="5" borderId="1" xfId="6" applyFont="1" applyFill="1" applyBorder="1" applyAlignment="1">
      <alignment horizontal="center" vertical="center" wrapText="1"/>
    </xf>
    <xf numFmtId="0" fontId="11" fillId="5" borderId="5" xfId="6" applyFont="1" applyFill="1" applyBorder="1" applyAlignment="1">
      <alignment horizontal="center" vertical="center" wrapText="1"/>
    </xf>
    <xf numFmtId="0" fontId="11" fillId="5" borderId="5" xfId="9" applyFont="1" applyFill="1" applyBorder="1" applyAlignment="1">
      <alignment horizontal="center" vertical="center" wrapText="1"/>
    </xf>
    <xf numFmtId="0" fontId="33" fillId="13" borderId="8" xfId="137" applyFont="1" applyFill="1" applyBorder="1" applyAlignment="1">
      <alignment horizontal="center" vertical="center" wrapText="1"/>
    </xf>
    <xf numFmtId="0" fontId="33" fillId="13" borderId="9" xfId="137" applyFont="1" applyFill="1" applyBorder="1" applyAlignment="1">
      <alignment horizontal="center" vertical="center" wrapText="1"/>
    </xf>
    <xf numFmtId="0" fontId="28" fillId="13" borderId="12" xfId="137" applyFont="1" applyFill="1" applyBorder="1" applyAlignment="1">
      <alignment horizontal="center" vertical="center" wrapText="1"/>
    </xf>
    <xf numFmtId="0" fontId="33" fillId="14" borderId="5" xfId="137" applyFont="1" applyFill="1" applyBorder="1" applyAlignment="1">
      <alignment horizontal="center" vertical="center" wrapText="1"/>
    </xf>
    <xf numFmtId="0" fontId="33" fillId="14" borderId="7" xfId="137" applyFont="1" applyFill="1" applyBorder="1" applyAlignment="1">
      <alignment horizontal="center" vertical="center" wrapText="1"/>
    </xf>
    <xf numFmtId="0" fontId="28" fillId="14" borderId="6" xfId="137" applyFont="1" applyFill="1" applyBorder="1" applyAlignment="1">
      <alignment horizontal="center" vertical="center" wrapText="1"/>
    </xf>
    <xf numFmtId="0" fontId="33" fillId="13" borderId="5" xfId="137" applyFont="1" applyFill="1" applyBorder="1" applyAlignment="1">
      <alignment horizontal="center" vertical="center" wrapText="1"/>
    </xf>
    <xf numFmtId="0" fontId="33" fillId="13" borderId="7" xfId="137" applyFont="1" applyFill="1" applyBorder="1" applyAlignment="1">
      <alignment horizontal="center" vertical="center" wrapText="1"/>
    </xf>
    <xf numFmtId="0" fontId="28" fillId="13" borderId="6" xfId="137" applyFont="1" applyFill="1" applyBorder="1" applyAlignment="1">
      <alignment horizontal="center" vertical="center" wrapText="1"/>
    </xf>
    <xf numFmtId="0" fontId="28" fillId="14" borderId="7" xfId="137" applyFont="1" applyFill="1" applyBorder="1" applyAlignment="1">
      <alignment horizontal="center" vertical="center" wrapText="1"/>
    </xf>
    <xf numFmtId="0" fontId="33" fillId="14" borderId="1" xfId="137" applyFont="1" applyFill="1" applyBorder="1" applyAlignment="1">
      <alignment horizontal="center" vertical="center" wrapText="1"/>
    </xf>
    <xf numFmtId="0" fontId="11" fillId="5" borderId="7" xfId="6" applyFont="1" applyFill="1" applyBorder="1" applyAlignment="1">
      <alignment horizontal="center" vertical="center" wrapText="1"/>
    </xf>
    <xf numFmtId="0" fontId="12" fillId="5" borderId="6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2" borderId="2" xfId="6" applyFont="1" applyFill="1" applyBorder="1" applyAlignment="1">
      <alignment horizontal="center" vertical="center" wrapText="1"/>
    </xf>
    <xf numFmtId="0" fontId="0" fillId="0" borderId="0" xfId="0"/>
    <xf numFmtId="0" fontId="11" fillId="5" borderId="10" xfId="9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5" borderId="2" xfId="6" applyFont="1" applyFill="1" applyBorder="1" applyAlignment="1">
      <alignment horizontal="center" vertical="center" wrapText="1"/>
    </xf>
    <xf numFmtId="0" fontId="11" fillId="5" borderId="3" xfId="6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5" borderId="5" xfId="6" applyFont="1" applyFill="1" applyBorder="1" applyAlignment="1">
      <alignment horizontal="center" vertical="top" wrapText="1"/>
    </xf>
    <xf numFmtId="0" fontId="11" fillId="5" borderId="7" xfId="6" applyFont="1" applyFill="1" applyBorder="1" applyAlignment="1">
      <alignment horizontal="center" vertical="top" wrapText="1"/>
    </xf>
    <xf numFmtId="0" fontId="11" fillId="5" borderId="6" xfId="6" applyFont="1" applyFill="1" applyBorder="1" applyAlignment="1">
      <alignment horizontal="center" vertical="top" wrapText="1"/>
    </xf>
    <xf numFmtId="165" fontId="17" fillId="4" borderId="10" xfId="9" applyNumberFormat="1" applyFont="1" applyFill="1" applyBorder="1" applyAlignment="1">
      <alignment horizontal="center" vertical="center"/>
    </xf>
    <xf numFmtId="165" fontId="17" fillId="4" borderId="8" xfId="9" applyNumberFormat="1" applyFont="1" applyFill="1" applyBorder="1" applyAlignment="1">
      <alignment horizontal="center" vertical="center"/>
    </xf>
    <xf numFmtId="0" fontId="15" fillId="5" borderId="1" xfId="6" applyFont="1" applyFill="1" applyBorder="1" applyAlignment="1">
      <alignment horizontal="center" vertical="center" wrapText="1"/>
    </xf>
    <xf numFmtId="0" fontId="15" fillId="5" borderId="5" xfId="6" applyFont="1" applyFill="1" applyBorder="1" applyAlignment="1">
      <alignment horizontal="center" vertical="center" wrapText="1"/>
    </xf>
    <xf numFmtId="0" fontId="15" fillId="5" borderId="7" xfId="6" applyFont="1" applyFill="1" applyBorder="1" applyAlignment="1">
      <alignment horizontal="center" vertical="center" wrapText="1"/>
    </xf>
    <xf numFmtId="0" fontId="15" fillId="5" borderId="6" xfId="6" applyFont="1" applyFill="1" applyBorder="1" applyAlignment="1">
      <alignment horizontal="center" vertical="center" wrapText="1"/>
    </xf>
    <xf numFmtId="0" fontId="15" fillId="5" borderId="1" xfId="9" applyFont="1" applyFill="1" applyBorder="1" applyAlignment="1">
      <alignment horizontal="center" vertical="center" wrapText="1"/>
    </xf>
    <xf numFmtId="0" fontId="15" fillId="5" borderId="5" xfId="9" applyFont="1" applyFill="1" applyBorder="1" applyAlignment="1">
      <alignment horizontal="center" vertical="center" wrapText="1"/>
    </xf>
    <xf numFmtId="0" fontId="15" fillId="5" borderId="2" xfId="9" applyFont="1" applyFill="1" applyBorder="1" applyAlignment="1">
      <alignment horizontal="center" vertical="center" wrapText="1"/>
    </xf>
    <xf numFmtId="0" fontId="15" fillId="5" borderId="10" xfId="9" applyFont="1" applyFill="1" applyBorder="1" applyAlignment="1">
      <alignment horizontal="center" vertical="center" wrapText="1"/>
    </xf>
  </cellXfs>
  <cellStyles count="189">
    <cellStyle name="Excel Built-in Normal" xfId="1"/>
    <cellStyle name="Excel Built-in Normal 1" xfId="2"/>
    <cellStyle name="Excel Built-in Normal 1 2" xfId="27"/>
    <cellStyle name="Excel Built-in Normal 1 3" xfId="88"/>
    <cellStyle name="Excel Built-in Normal 2" xfId="3"/>
    <cellStyle name="Excel Built-in Normal 2 2" xfId="28"/>
    <cellStyle name="Excel Built-in Normal 2 3" xfId="87"/>
    <cellStyle name="Excel Built-in Normal 3" xfId="26"/>
    <cellStyle name="Excel Built-in Normal 4" xfId="89"/>
    <cellStyle name="Обычный" xfId="0" builtinId="0"/>
    <cellStyle name="Обычный 10" xfId="25"/>
    <cellStyle name="Обычный 10 2" xfId="179"/>
    <cellStyle name="Обычный 11" xfId="112"/>
    <cellStyle name="Обычный 12" xfId="97"/>
    <cellStyle name="Обычный 13" xfId="155"/>
    <cellStyle name="Обычный 2" xfId="4"/>
    <cellStyle name="Обычный 2 2" xfId="29"/>
    <cellStyle name="Обычный 2 3" xfId="70"/>
    <cellStyle name="Обычный 2 4" xfId="86"/>
    <cellStyle name="Обычный 2 5" xfId="113"/>
    <cellStyle name="Обычный 2 6" xfId="134"/>
    <cellStyle name="Обычный 2 7" xfId="133"/>
    <cellStyle name="Обычный 2 8" xfId="156"/>
    <cellStyle name="Обычный 3" xfId="5"/>
    <cellStyle name="Обычный 3 2" xfId="30"/>
    <cellStyle name="Обычный 3 3" xfId="85"/>
    <cellStyle name="Обычный 3 4" xfId="132"/>
    <cellStyle name="Обычный 4" xfId="6"/>
    <cellStyle name="Обычный 4 10" xfId="137"/>
    <cellStyle name="Обычный 4 11" xfId="157"/>
    <cellStyle name="Обычный 4 12" xfId="174"/>
    <cellStyle name="Обычный 4 2" xfId="7"/>
    <cellStyle name="Обычный 4 2 10" xfId="175"/>
    <cellStyle name="Обычный 4 2 2" xfId="8"/>
    <cellStyle name="Обычный 4 2 2 2" xfId="33"/>
    <cellStyle name="Обычный 4 2 2 2 2" xfId="178"/>
    <cellStyle name="Обычный 4 2 2 3" xfId="66"/>
    <cellStyle name="Обычный 4 2 2 3 2" xfId="183"/>
    <cellStyle name="Обычный 4 2 2 4" xfId="82"/>
    <cellStyle name="Обычный 4 2 2 5" xfId="109"/>
    <cellStyle name="Обычный 4 2 2 5 2" xfId="185"/>
    <cellStyle name="Обычный 4 2 2 6" xfId="128"/>
    <cellStyle name="Обычный 4 2 2 6 2" xfId="181"/>
    <cellStyle name="Обычный 4 2 2 7" xfId="135"/>
    <cellStyle name="Обычный 4 2 2 8" xfId="159"/>
    <cellStyle name="Обычный 4 2 3" xfId="38"/>
    <cellStyle name="Обычный 4 2 4" xfId="67"/>
    <cellStyle name="Обычный 4 2 5" xfId="83"/>
    <cellStyle name="Обычный 4 2 6" xfId="110"/>
    <cellStyle name="Обычный 4 2 7" xfId="129"/>
    <cellStyle name="Обычный 4 2 8" xfId="117"/>
    <cellStyle name="Обычный 4 2 9" xfId="158"/>
    <cellStyle name="Обычный 4 3" xfId="9"/>
    <cellStyle name="Обычный 4 3 10" xfId="176"/>
    <cellStyle name="Обычный 4 3 2" xfId="10"/>
    <cellStyle name="Обычный 4 3 2 2" xfId="34"/>
    <cellStyle name="Обычный 4 3 2 2 2" xfId="177"/>
    <cellStyle name="Обычный 4 3 2 3" xfId="64"/>
    <cellStyle name="Обычный 4 3 2 3 2" xfId="182"/>
    <cellStyle name="Обычный 4 3 2 4" xfId="80"/>
    <cellStyle name="Обычный 4 3 2 5" xfId="107"/>
    <cellStyle name="Обычный 4 3 2 5 2" xfId="184"/>
    <cellStyle name="Обычный 4 3 2 6" xfId="126"/>
    <cellStyle name="Обычный 4 3 2 6 2" xfId="180"/>
    <cellStyle name="Обычный 4 3 2 7" xfId="139"/>
    <cellStyle name="Обычный 4 3 2 8" xfId="161"/>
    <cellStyle name="Обычный 4 3 3" xfId="32"/>
    <cellStyle name="Обычный 4 3 4" xfId="65"/>
    <cellStyle name="Обычный 4 3 5" xfId="81"/>
    <cellStyle name="Обычный 4 3 6" xfId="108"/>
    <cellStyle name="Обычный 4 3 7" xfId="127"/>
    <cellStyle name="Обычный 4 3 8" xfId="130"/>
    <cellStyle name="Обычный 4 3 8 2" xfId="188"/>
    <cellStyle name="Обычный 4 3 9" xfId="160"/>
    <cellStyle name="Обычный 4 3 9 2" xfId="187"/>
    <cellStyle name="Обычный 4 4" xfId="11"/>
    <cellStyle name="Обычный 4 4 2" xfId="36"/>
    <cellStyle name="Обычный 4 4 3" xfId="63"/>
    <cellStyle name="Обычный 4 4 4" xfId="79"/>
    <cellStyle name="Обычный 4 4 5" xfId="106"/>
    <cellStyle name="Обычный 4 4 6" xfId="125"/>
    <cellStyle name="Обычный 4 4 7" xfId="140"/>
    <cellStyle name="Обычный 4 4 8" xfId="162"/>
    <cellStyle name="Обычный 4 5" xfId="31"/>
    <cellStyle name="Обычный 4 6" xfId="75"/>
    <cellStyle name="Обычный 4 7" xfId="84"/>
    <cellStyle name="Обычный 4 8" xfId="111"/>
    <cellStyle name="Обычный 4 9" xfId="131"/>
    <cellStyle name="Обычный 5" xfId="12"/>
    <cellStyle name="Обычный 5 2" xfId="13"/>
    <cellStyle name="Обычный 5 2 2" xfId="39"/>
    <cellStyle name="Обычный 5 2 3" xfId="61"/>
    <cellStyle name="Обычный 5 2 4" xfId="77"/>
    <cellStyle name="Обычный 5 2 5" xfId="104"/>
    <cellStyle name="Обычный 5 2 6" xfId="123"/>
    <cellStyle name="Обычный 5 2 7" xfId="142"/>
    <cellStyle name="Обычный 5 2 8" xfId="164"/>
    <cellStyle name="Обычный 5 3" xfId="35"/>
    <cellStyle name="Обычный 5 4" xfId="62"/>
    <cellStyle name="Обычный 5 5" xfId="78"/>
    <cellStyle name="Обычный 5 6" xfId="105"/>
    <cellStyle name="Обычный 5 7" xfId="124"/>
    <cellStyle name="Обычный 5 8" xfId="141"/>
    <cellStyle name="Обычный 5 9" xfId="163"/>
    <cellStyle name="Обычный 6" xfId="14"/>
    <cellStyle name="Обычный 6 2" xfId="15"/>
    <cellStyle name="Обычный 6 2 2" xfId="41"/>
    <cellStyle name="Обычный 6 2 3" xfId="59"/>
    <cellStyle name="Обычный 6 2 4" xfId="73"/>
    <cellStyle name="Обычный 6 2 5" xfId="102"/>
    <cellStyle name="Обычный 6 2 6" xfId="121"/>
    <cellStyle name="Обычный 6 2 7" xfId="144"/>
    <cellStyle name="Обычный 6 2 8" xfId="166"/>
    <cellStyle name="Обычный 6 3" xfId="40"/>
    <cellStyle name="Обычный 6 4" xfId="60"/>
    <cellStyle name="Обычный 6 5" xfId="72"/>
    <cellStyle name="Обычный 6 6" xfId="103"/>
    <cellStyle name="Обычный 6 7" xfId="122"/>
    <cellStyle name="Обычный 6 8" xfId="143"/>
    <cellStyle name="Обычный 6 9" xfId="165"/>
    <cellStyle name="Обычный 7" xfId="16"/>
    <cellStyle name="Обычный 7 2" xfId="43"/>
    <cellStyle name="Обычный 7 3" xfId="58"/>
    <cellStyle name="Обычный 7 4" xfId="56"/>
    <cellStyle name="Обычный 7 5" xfId="101"/>
    <cellStyle name="Обычный 7 6" xfId="120"/>
    <cellStyle name="Обычный 7 7" xfId="145"/>
    <cellStyle name="Обычный 7 8" xfId="167"/>
    <cellStyle name="Обычный 8" xfId="17"/>
    <cellStyle name="Обычный 8 2" xfId="44"/>
    <cellStyle name="Обычный 8 3" xfId="57"/>
    <cellStyle name="Обычный 8 4" xfId="51"/>
    <cellStyle name="Обычный 8 5" xfId="100"/>
    <cellStyle name="Обычный 8 6" xfId="119"/>
    <cellStyle name="Обычный 8 7" xfId="146"/>
    <cellStyle name="Обычный 8 8" xfId="168"/>
    <cellStyle name="Обычный 9" xfId="24"/>
    <cellStyle name="Обычный 9 2" xfId="50"/>
    <cellStyle name="Обычный 9 3" xfId="99"/>
    <cellStyle name="Обычный 9 4" xfId="186"/>
    <cellStyle name="Процентный 2" xfId="18"/>
    <cellStyle name="Процентный 2 2" xfId="19"/>
    <cellStyle name="Процентный 2 2 2" xfId="47"/>
    <cellStyle name="Процентный 2 2 3" xfId="69"/>
    <cellStyle name="Процентный 2 2 4" xfId="148"/>
    <cellStyle name="Процентный 2 3" xfId="46"/>
    <cellStyle name="Процентный 2 4" xfId="55"/>
    <cellStyle name="Процентный 2 5" xfId="68"/>
    <cellStyle name="Процентный 2 6" xfId="98"/>
    <cellStyle name="Процентный 2 7" xfId="114"/>
    <cellStyle name="Процентный 2 8" xfId="147"/>
    <cellStyle name="Процентный 2 9" xfId="169"/>
    <cellStyle name="Процентный 3" xfId="20"/>
    <cellStyle name="Процентный 3 2" xfId="48"/>
    <cellStyle name="Процентный 3 3" xfId="53"/>
    <cellStyle name="Процентный 3 4" xfId="71"/>
    <cellStyle name="Процентный 3 5" xfId="96"/>
    <cellStyle name="Процентный 3 6" xfId="116"/>
    <cellStyle name="Процентный 3 7" xfId="149"/>
    <cellStyle name="Процентный 3 8" xfId="170"/>
    <cellStyle name="Финансовый 2" xfId="21"/>
    <cellStyle name="Финансовый 2 2" xfId="45"/>
    <cellStyle name="Финансовый 2 3" xfId="54"/>
    <cellStyle name="Финансовый 2 4" xfId="90"/>
    <cellStyle name="Финансовый 2 5" xfId="95"/>
    <cellStyle name="Финансовый 2 6" xfId="118"/>
    <cellStyle name="Финансовый 2 7" xfId="151"/>
    <cellStyle name="Финансовый 2 8" xfId="171"/>
    <cellStyle name="Финансовый 3" xfId="22"/>
    <cellStyle name="Финансовый 3 2" xfId="23"/>
    <cellStyle name="Финансовый 3 2 10" xfId="150"/>
    <cellStyle name="Финансовый 3 2 11" xfId="154"/>
    <cellStyle name="Финансовый 3 2 12" xfId="173"/>
    <cellStyle name="Финансовый 3 2 2" xfId="37"/>
    <cellStyle name="Финансовый 3 2 3" xfId="49"/>
    <cellStyle name="Финансовый 3 2 4" xfId="74"/>
    <cellStyle name="Финансовый 3 2 5" xfId="52"/>
    <cellStyle name="Финансовый 3 2 6" xfId="92"/>
    <cellStyle name="Финансовый 3 2 7" xfId="93"/>
    <cellStyle name="Финансовый 3 2 8" xfId="136"/>
    <cellStyle name="Финансовый 3 2 9" xfId="115"/>
    <cellStyle name="Финансовый 3 3" xfId="42"/>
    <cellStyle name="Финансовый 3 4" xfId="76"/>
    <cellStyle name="Финансовый 3 5" xfId="91"/>
    <cellStyle name="Финансовый 3 6" xfId="94"/>
    <cellStyle name="Финансовый 3 7" xfId="138"/>
    <cellStyle name="Финансовый 3 8" xfId="152"/>
    <cellStyle name="Финансовый 3 9" xfId="172"/>
    <cellStyle name="Финансовый 4" xfId="153"/>
  </cellStyles>
  <dxfs count="1"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theme="3" tint="0.39997558519241921"/>
    <pageSetUpPr fitToPage="1"/>
  </sheetPr>
  <dimension ref="A1:Z53"/>
  <sheetViews>
    <sheetView topLeftCell="A31" zoomScale="90" zoomScaleNormal="90" workbookViewId="0">
      <selection activeCell="R11" sqref="R11"/>
    </sheetView>
  </sheetViews>
  <sheetFormatPr defaultColWidth="8.85546875" defaultRowHeight="15" x14ac:dyDescent="0.25"/>
  <cols>
    <col min="1" max="1" width="9.140625" style="1" customWidth="1"/>
    <col min="2" max="2" width="20.7109375" style="1" customWidth="1"/>
    <col min="3" max="3" width="33.85546875" style="1" customWidth="1"/>
    <col min="4" max="5" width="17.42578125" style="2" customWidth="1"/>
    <col min="6" max="6" width="6.7109375" style="39" customWidth="1"/>
    <col min="7" max="7" width="7.85546875" style="39" customWidth="1"/>
    <col min="8" max="11" width="6.7109375" style="39" customWidth="1"/>
    <col min="12" max="12" width="9.140625" style="1" customWidth="1"/>
    <col min="13" max="13" width="7.85546875" style="1" customWidth="1"/>
    <col min="14" max="14" width="7.7109375" style="1" customWidth="1"/>
    <col min="15" max="15" width="8.5703125" style="1" customWidth="1"/>
    <col min="16" max="16" width="7.7109375" style="1" customWidth="1"/>
    <col min="17" max="17" width="7" style="1" customWidth="1"/>
    <col min="18" max="18" width="7.5703125" style="1" customWidth="1"/>
    <col min="19" max="19" width="8" style="1" customWidth="1"/>
    <col min="20" max="20" width="10" style="1" customWidth="1"/>
    <col min="21" max="21" width="10.140625" style="1" customWidth="1"/>
    <col min="22" max="22" width="16.28515625" style="1" customWidth="1"/>
    <col min="23" max="24" width="12.7109375" style="1" customWidth="1"/>
    <col min="25" max="25" width="9.140625" style="1" customWidth="1"/>
    <col min="26" max="26" width="46.140625" style="1" customWidth="1"/>
    <col min="27" max="16384" width="8.85546875" style="1"/>
  </cols>
  <sheetData>
    <row r="1" spans="1:26" ht="15.75" x14ac:dyDescent="0.25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41"/>
      <c r="Y1" s="3"/>
    </row>
    <row r="2" spans="1:26" ht="15.75" x14ac:dyDescent="0.25">
      <c r="A2" s="259" t="s">
        <v>1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41"/>
      <c r="Y2" s="3"/>
    </row>
    <row r="3" spans="1:26" ht="15.75" x14ac:dyDescent="0.25">
      <c r="A3" s="259" t="s">
        <v>2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41"/>
      <c r="Y3" s="3"/>
    </row>
    <row r="4" spans="1:26" ht="15.75" x14ac:dyDescent="0.25">
      <c r="A4" s="3"/>
      <c r="B4" s="3"/>
      <c r="C4" s="3"/>
      <c r="D4" s="49"/>
      <c r="E4" s="3"/>
      <c r="F4" s="38"/>
      <c r="G4" s="38"/>
      <c r="H4" s="38"/>
      <c r="I4" s="38"/>
      <c r="J4" s="38"/>
      <c r="K4" s="38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1"/>
      <c r="Y4" s="3"/>
    </row>
    <row r="5" spans="1:26" ht="61.15" customHeight="1" x14ac:dyDescent="0.25">
      <c r="A5" s="260" t="s">
        <v>3</v>
      </c>
      <c r="B5" s="260" t="s">
        <v>4</v>
      </c>
      <c r="C5" s="261" t="s">
        <v>5</v>
      </c>
      <c r="D5" s="66" t="s">
        <v>108</v>
      </c>
      <c r="E5" s="262" t="s">
        <v>6</v>
      </c>
      <c r="F5" s="263" t="s">
        <v>7</v>
      </c>
      <c r="G5" s="264"/>
      <c r="H5" s="264"/>
      <c r="I5" s="263" t="s">
        <v>8</v>
      </c>
      <c r="J5" s="264"/>
      <c r="K5" s="264"/>
      <c r="L5" s="265" t="s">
        <v>9</v>
      </c>
      <c r="M5" s="265"/>
      <c r="N5" s="265"/>
      <c r="O5" s="265" t="s">
        <v>10</v>
      </c>
      <c r="P5" s="265"/>
      <c r="Q5" s="265"/>
      <c r="R5" s="265"/>
      <c r="S5" s="265"/>
      <c r="T5" s="265"/>
      <c r="U5" s="265" t="s">
        <v>11</v>
      </c>
      <c r="V5" s="265"/>
      <c r="W5" s="266" t="s">
        <v>12</v>
      </c>
      <c r="X5" s="42" t="s">
        <v>107</v>
      </c>
      <c r="Y5" s="267" t="s">
        <v>13</v>
      </c>
      <c r="Z5" s="269" t="s">
        <v>14</v>
      </c>
    </row>
    <row r="6" spans="1:26" ht="21.6" customHeight="1" x14ac:dyDescent="0.25">
      <c r="A6" s="260"/>
      <c r="B6" s="260"/>
      <c r="C6" s="261"/>
      <c r="D6" s="60"/>
      <c r="E6" s="262"/>
      <c r="F6" s="263" t="s">
        <v>15</v>
      </c>
      <c r="G6" s="263" t="s">
        <v>16</v>
      </c>
      <c r="H6" s="263" t="s">
        <v>17</v>
      </c>
      <c r="I6" s="263" t="s">
        <v>15</v>
      </c>
      <c r="J6" s="263" t="s">
        <v>16</v>
      </c>
      <c r="K6" s="263" t="s">
        <v>17</v>
      </c>
      <c r="L6" s="64" t="s">
        <v>18</v>
      </c>
      <c r="M6" s="64" t="s">
        <v>19</v>
      </c>
      <c r="N6" s="64" t="s">
        <v>20</v>
      </c>
      <c r="O6" s="4" t="s">
        <v>21</v>
      </c>
      <c r="P6" s="64" t="s">
        <v>22</v>
      </c>
      <c r="Q6" s="64" t="s">
        <v>23</v>
      </c>
      <c r="R6" s="64" t="s">
        <v>24</v>
      </c>
      <c r="S6" s="64" t="s">
        <v>25</v>
      </c>
      <c r="T6" s="64" t="s">
        <v>26</v>
      </c>
      <c r="U6" s="64" t="s">
        <v>27</v>
      </c>
      <c r="V6" s="64" t="s">
        <v>28</v>
      </c>
      <c r="W6" s="266"/>
      <c r="X6" s="85"/>
      <c r="Y6" s="268"/>
      <c r="Z6" s="270"/>
    </row>
    <row r="7" spans="1:26" ht="20.25" customHeight="1" x14ac:dyDescent="0.25">
      <c r="A7" s="260"/>
      <c r="B7" s="260"/>
      <c r="C7" s="261"/>
      <c r="D7" s="61"/>
      <c r="E7" s="262"/>
      <c r="F7" s="264"/>
      <c r="G7" s="264"/>
      <c r="H7" s="264"/>
      <c r="I7" s="264"/>
      <c r="J7" s="264"/>
      <c r="K7" s="264"/>
      <c r="L7" s="65" t="s">
        <v>15</v>
      </c>
      <c r="M7" s="65" t="s">
        <v>16</v>
      </c>
      <c r="N7" s="65" t="s">
        <v>17</v>
      </c>
      <c r="O7" s="65" t="s">
        <v>15</v>
      </c>
      <c r="P7" s="64" t="s">
        <v>29</v>
      </c>
      <c r="Q7" s="64" t="s">
        <v>30</v>
      </c>
      <c r="R7" s="65" t="s">
        <v>31</v>
      </c>
      <c r="S7" s="64" t="s">
        <v>32</v>
      </c>
      <c r="T7" s="64" t="s">
        <v>33</v>
      </c>
      <c r="U7" s="65" t="s">
        <v>34</v>
      </c>
      <c r="V7" s="64" t="s">
        <v>35</v>
      </c>
      <c r="W7" s="266"/>
      <c r="X7" s="43"/>
      <c r="Y7" s="83" t="s">
        <v>36</v>
      </c>
      <c r="Z7" s="271"/>
    </row>
    <row r="8" spans="1:26" ht="25.5" x14ac:dyDescent="0.25">
      <c r="A8" s="68">
        <v>1</v>
      </c>
      <c r="B8" s="68" t="s">
        <v>37</v>
      </c>
      <c r="C8" s="73" t="s">
        <v>38</v>
      </c>
      <c r="D8" s="59">
        <v>1</v>
      </c>
      <c r="E8" s="69">
        <v>1</v>
      </c>
      <c r="F8" s="69">
        <v>1</v>
      </c>
      <c r="G8" s="219">
        <v>0</v>
      </c>
      <c r="H8" s="219">
        <v>0</v>
      </c>
      <c r="I8" s="69">
        <v>1</v>
      </c>
      <c r="J8" s="219">
        <v>0</v>
      </c>
      <c r="K8" s="219">
        <v>0</v>
      </c>
      <c r="L8" s="40">
        <v>0.95699999999999996</v>
      </c>
      <c r="M8" s="218"/>
      <c r="N8" s="218"/>
      <c r="O8" s="254">
        <v>0.55000000000000004</v>
      </c>
      <c r="P8" s="255"/>
      <c r="Q8" s="255"/>
      <c r="R8" s="255"/>
      <c r="S8" s="255"/>
      <c r="T8" s="255"/>
      <c r="U8" s="90">
        <v>0.8</v>
      </c>
      <c r="V8" s="90">
        <v>0.5</v>
      </c>
      <c r="W8" s="40">
        <v>0.9</v>
      </c>
      <c r="X8" s="84">
        <f>AVERAGE(L8:W8)</f>
        <v>0.74140000000000006</v>
      </c>
      <c r="Y8" s="34">
        <f>X8*1.5</f>
        <v>1.1121000000000001</v>
      </c>
      <c r="Z8" s="5"/>
    </row>
    <row r="9" spans="1:26" s="37" customFormat="1" ht="25.5" x14ac:dyDescent="0.25">
      <c r="A9" s="68">
        <v>2</v>
      </c>
      <c r="B9" s="68" t="s">
        <v>37</v>
      </c>
      <c r="C9" s="73" t="s">
        <v>39</v>
      </c>
      <c r="D9" s="56">
        <v>1</v>
      </c>
      <c r="E9" s="69">
        <v>1</v>
      </c>
      <c r="F9" s="69">
        <v>1</v>
      </c>
      <c r="G9" s="219">
        <v>0</v>
      </c>
      <c r="H9" s="219">
        <v>0</v>
      </c>
      <c r="I9" s="69">
        <v>1</v>
      </c>
      <c r="J9" s="219">
        <v>0</v>
      </c>
      <c r="K9" s="219">
        <v>0</v>
      </c>
      <c r="L9" s="40">
        <v>1</v>
      </c>
      <c r="M9" s="218"/>
      <c r="N9" s="218"/>
      <c r="O9" s="254">
        <v>0.65</v>
      </c>
      <c r="P9" s="255"/>
      <c r="Q9" s="255"/>
      <c r="R9" s="255"/>
      <c r="S9" s="255"/>
      <c r="T9" s="255"/>
      <c r="U9" s="90">
        <v>0.65</v>
      </c>
      <c r="V9" s="90">
        <v>0.2</v>
      </c>
      <c r="W9" s="40">
        <v>0.7</v>
      </c>
      <c r="X9" s="84">
        <f t="shared" ref="X9" si="0">AVERAGE(L9:W9)</f>
        <v>0.64</v>
      </c>
      <c r="Y9" s="34">
        <f t="shared" ref="Y9:Y49" si="1">X9*1.5</f>
        <v>0.96</v>
      </c>
      <c r="Z9" s="35"/>
    </row>
    <row r="10" spans="1:26" s="37" customFormat="1" ht="25.5" x14ac:dyDescent="0.25">
      <c r="A10" s="68">
        <v>3</v>
      </c>
      <c r="B10" s="68" t="s">
        <v>37</v>
      </c>
      <c r="C10" s="74" t="s">
        <v>40</v>
      </c>
      <c r="D10" s="56">
        <v>2</v>
      </c>
      <c r="E10" s="69">
        <v>1</v>
      </c>
      <c r="F10" s="69">
        <v>1</v>
      </c>
      <c r="G10" s="69">
        <v>1</v>
      </c>
      <c r="H10" s="212">
        <v>0</v>
      </c>
      <c r="I10" s="69">
        <v>1</v>
      </c>
      <c r="J10" s="69">
        <v>1</v>
      </c>
      <c r="K10" s="212">
        <v>0</v>
      </c>
      <c r="L10" s="40">
        <v>1</v>
      </c>
      <c r="M10" s="40">
        <v>1</v>
      </c>
      <c r="N10" s="213"/>
      <c r="O10" s="254">
        <v>0.34</v>
      </c>
      <c r="P10" s="254">
        <v>0.29799999999999999</v>
      </c>
      <c r="Q10" s="254">
        <v>0.35099999999999998</v>
      </c>
      <c r="R10" s="256">
        <v>0.33</v>
      </c>
      <c r="S10" s="254">
        <v>0.34</v>
      </c>
      <c r="T10" s="254">
        <v>0.246</v>
      </c>
      <c r="U10" s="90">
        <v>0.39</v>
      </c>
      <c r="V10" s="90">
        <v>0</v>
      </c>
      <c r="W10" s="40">
        <v>1</v>
      </c>
      <c r="X10" s="84">
        <f>AVERAGE(L10:W10)</f>
        <v>0.48136363636363638</v>
      </c>
      <c r="Y10" s="34">
        <f t="shared" si="1"/>
        <v>0.72204545454545455</v>
      </c>
      <c r="Z10" s="35"/>
    </row>
    <row r="11" spans="1:26" s="37" customFormat="1" ht="25.5" x14ac:dyDescent="0.25">
      <c r="A11" s="68">
        <v>4</v>
      </c>
      <c r="B11" s="68" t="s">
        <v>37</v>
      </c>
      <c r="C11" s="75" t="s">
        <v>41</v>
      </c>
      <c r="D11" s="56">
        <v>33</v>
      </c>
      <c r="E11" s="69">
        <v>1</v>
      </c>
      <c r="F11" s="138">
        <v>1</v>
      </c>
      <c r="G11" s="138">
        <v>1</v>
      </c>
      <c r="H11" s="210">
        <v>0</v>
      </c>
      <c r="I11" s="88">
        <v>1</v>
      </c>
      <c r="J11" s="88">
        <v>1</v>
      </c>
      <c r="K11" s="210">
        <v>0</v>
      </c>
      <c r="L11" s="139">
        <v>1</v>
      </c>
      <c r="M11" s="139">
        <v>1</v>
      </c>
      <c r="N11" s="211"/>
      <c r="O11" s="254">
        <v>0.69</v>
      </c>
      <c r="P11" s="254">
        <v>0.48</v>
      </c>
      <c r="Q11" s="254">
        <v>0.55500000000000005</v>
      </c>
      <c r="R11" s="256">
        <v>0.74</v>
      </c>
      <c r="S11" s="254">
        <v>0.4</v>
      </c>
      <c r="T11" s="254">
        <v>0.69</v>
      </c>
      <c r="U11" s="90">
        <v>0.35</v>
      </c>
      <c r="V11" s="90">
        <v>0.35</v>
      </c>
      <c r="W11" s="139">
        <v>0.75</v>
      </c>
      <c r="X11" s="84">
        <f>AVERAGE(L11:W11)</f>
        <v>0.63681818181818173</v>
      </c>
      <c r="Y11" s="34">
        <f t="shared" si="1"/>
        <v>0.95522727272727259</v>
      </c>
      <c r="Z11" s="140"/>
    </row>
    <row r="12" spans="1:26" s="37" customFormat="1" ht="25.5" x14ac:dyDescent="0.25">
      <c r="A12" s="68">
        <v>5</v>
      </c>
      <c r="B12" s="68" t="s">
        <v>37</v>
      </c>
      <c r="C12" s="75" t="s">
        <v>42</v>
      </c>
      <c r="D12" s="56">
        <v>35</v>
      </c>
      <c r="E12" s="69">
        <v>1</v>
      </c>
      <c r="F12" s="88">
        <v>1</v>
      </c>
      <c r="G12" s="88">
        <v>1</v>
      </c>
      <c r="H12" s="210">
        <v>0</v>
      </c>
      <c r="I12" s="88">
        <v>1</v>
      </c>
      <c r="J12" s="88">
        <v>1</v>
      </c>
      <c r="K12" s="210">
        <v>0</v>
      </c>
      <c r="L12" s="89">
        <v>1</v>
      </c>
      <c r="M12" s="89">
        <v>1</v>
      </c>
      <c r="N12" s="211"/>
      <c r="O12" s="254">
        <v>0.49</v>
      </c>
      <c r="P12" s="256">
        <v>0.36</v>
      </c>
      <c r="Q12" s="254">
        <v>0.63</v>
      </c>
      <c r="R12" s="256">
        <v>0.77</v>
      </c>
      <c r="S12" s="254">
        <v>0.54</v>
      </c>
      <c r="T12" s="254">
        <v>0.33300000000000002</v>
      </c>
      <c r="U12" s="90">
        <v>0.72</v>
      </c>
      <c r="V12" s="90">
        <v>0.3</v>
      </c>
      <c r="W12" s="89">
        <v>0.5</v>
      </c>
      <c r="X12" s="84">
        <f t="shared" ref="X12:X49" si="2">AVERAGE(L12:W12)</f>
        <v>0.60390909090909084</v>
      </c>
      <c r="Y12" s="34">
        <f t="shared" si="1"/>
        <v>0.90586363636363632</v>
      </c>
      <c r="Z12" s="91"/>
    </row>
    <row r="13" spans="1:26" s="37" customFormat="1" ht="25.5" x14ac:dyDescent="0.25">
      <c r="A13" s="68">
        <v>6</v>
      </c>
      <c r="B13" s="68" t="s">
        <v>37</v>
      </c>
      <c r="C13" s="75" t="s">
        <v>43</v>
      </c>
      <c r="D13" s="56">
        <v>35</v>
      </c>
      <c r="E13" s="69">
        <v>1</v>
      </c>
      <c r="F13" s="88">
        <v>1</v>
      </c>
      <c r="G13" s="88">
        <v>1</v>
      </c>
      <c r="H13" s="88">
        <v>1</v>
      </c>
      <c r="I13" s="88">
        <v>1</v>
      </c>
      <c r="J13" s="88">
        <v>1</v>
      </c>
      <c r="K13" s="88">
        <v>1</v>
      </c>
      <c r="L13" s="89">
        <v>1</v>
      </c>
      <c r="M13" s="89">
        <v>1</v>
      </c>
      <c r="N13" s="89">
        <v>1</v>
      </c>
      <c r="O13" s="254">
        <v>0.82199999999999995</v>
      </c>
      <c r="P13" s="254">
        <v>0.83</v>
      </c>
      <c r="Q13" s="254">
        <v>0.89</v>
      </c>
      <c r="R13" s="256">
        <v>0.97099999999999997</v>
      </c>
      <c r="S13" s="254">
        <v>0.8</v>
      </c>
      <c r="T13" s="254">
        <v>0.7</v>
      </c>
      <c r="U13" s="90">
        <v>0.9</v>
      </c>
      <c r="V13" s="90">
        <v>1</v>
      </c>
      <c r="W13" s="89">
        <v>1</v>
      </c>
      <c r="X13" s="84">
        <f t="shared" si="2"/>
        <v>0.90941666666666665</v>
      </c>
      <c r="Y13" s="34">
        <f t="shared" si="1"/>
        <v>1.364125</v>
      </c>
      <c r="Z13" s="91"/>
    </row>
    <row r="14" spans="1:26" s="37" customFormat="1" ht="25.5" x14ac:dyDescent="0.25">
      <c r="A14" s="68">
        <v>7</v>
      </c>
      <c r="B14" s="68" t="s">
        <v>37</v>
      </c>
      <c r="C14" s="75" t="s">
        <v>44</v>
      </c>
      <c r="D14" s="56">
        <v>35</v>
      </c>
      <c r="E14" s="69">
        <v>1</v>
      </c>
      <c r="F14" s="88">
        <v>1</v>
      </c>
      <c r="G14" s="88">
        <v>1</v>
      </c>
      <c r="H14" s="88">
        <v>1</v>
      </c>
      <c r="I14" s="88">
        <v>1</v>
      </c>
      <c r="J14" s="88">
        <v>1</v>
      </c>
      <c r="K14" s="88">
        <v>1</v>
      </c>
      <c r="L14" s="89">
        <v>1</v>
      </c>
      <c r="M14" s="89">
        <v>1</v>
      </c>
      <c r="N14" s="89">
        <v>1</v>
      </c>
      <c r="O14" s="254">
        <v>0.8</v>
      </c>
      <c r="P14" s="256">
        <v>0.48799999999999999</v>
      </c>
      <c r="Q14" s="254">
        <v>0.8</v>
      </c>
      <c r="R14" s="256">
        <v>0.88</v>
      </c>
      <c r="S14" s="254">
        <v>0.91</v>
      </c>
      <c r="T14" s="254">
        <v>0.33</v>
      </c>
      <c r="U14" s="90">
        <v>0.85</v>
      </c>
      <c r="V14" s="90">
        <v>0.6</v>
      </c>
      <c r="W14" s="89">
        <v>1</v>
      </c>
      <c r="X14" s="84">
        <f t="shared" si="2"/>
        <v>0.80483333333333329</v>
      </c>
      <c r="Y14" s="34">
        <f t="shared" si="1"/>
        <v>1.2072499999999999</v>
      </c>
      <c r="Z14" s="91"/>
    </row>
    <row r="15" spans="1:26" s="136" customFormat="1" ht="25.5" x14ac:dyDescent="0.25">
      <c r="A15" s="68">
        <v>8</v>
      </c>
      <c r="B15" s="132" t="s">
        <v>37</v>
      </c>
      <c r="C15" s="132" t="s">
        <v>45</v>
      </c>
      <c r="D15" s="132">
        <v>35</v>
      </c>
      <c r="E15" s="133">
        <v>1</v>
      </c>
      <c r="F15" s="133">
        <v>1</v>
      </c>
      <c r="G15" s="133">
        <v>1</v>
      </c>
      <c r="H15" s="133">
        <v>1</v>
      </c>
      <c r="I15" s="133">
        <v>1</v>
      </c>
      <c r="J15" s="133">
        <v>1</v>
      </c>
      <c r="K15" s="133">
        <v>1</v>
      </c>
      <c r="L15" s="134">
        <v>1</v>
      </c>
      <c r="M15" s="134">
        <v>1</v>
      </c>
      <c r="N15" s="134">
        <v>0.98</v>
      </c>
      <c r="O15" s="254">
        <v>0.5</v>
      </c>
      <c r="P15" s="254">
        <v>0.64</v>
      </c>
      <c r="Q15" s="254">
        <v>0.63</v>
      </c>
      <c r="R15" s="256">
        <v>0.82</v>
      </c>
      <c r="S15" s="254">
        <v>0.75</v>
      </c>
      <c r="T15" s="254">
        <v>0.56999999999999995</v>
      </c>
      <c r="U15" s="134">
        <v>0.45800000000000002</v>
      </c>
      <c r="V15" s="134">
        <v>0</v>
      </c>
      <c r="W15" s="134">
        <v>1</v>
      </c>
      <c r="X15" s="84">
        <f t="shared" si="2"/>
        <v>0.69566666666666677</v>
      </c>
      <c r="Y15" s="34">
        <f t="shared" si="1"/>
        <v>1.0435000000000001</v>
      </c>
      <c r="Z15" s="135"/>
    </row>
    <row r="16" spans="1:26" s="6" customFormat="1" ht="25.5" x14ac:dyDescent="0.25">
      <c r="A16" s="68">
        <v>9</v>
      </c>
      <c r="B16" s="68" t="s">
        <v>37</v>
      </c>
      <c r="C16" s="75" t="s">
        <v>46</v>
      </c>
      <c r="D16" s="56">
        <v>35</v>
      </c>
      <c r="E16" s="69">
        <v>1</v>
      </c>
      <c r="F16" s="69">
        <v>1</v>
      </c>
      <c r="G16" s="69">
        <v>1</v>
      </c>
      <c r="H16" s="69">
        <v>1</v>
      </c>
      <c r="I16" s="69">
        <v>1</v>
      </c>
      <c r="J16" s="69">
        <v>1</v>
      </c>
      <c r="K16" s="69">
        <v>1</v>
      </c>
      <c r="L16" s="40">
        <v>1</v>
      </c>
      <c r="M16" s="40">
        <v>0.98</v>
      </c>
      <c r="N16" s="40">
        <v>1</v>
      </c>
      <c r="O16" s="254">
        <v>0.7</v>
      </c>
      <c r="P16" s="256">
        <v>0.47699999999999998</v>
      </c>
      <c r="Q16" s="254">
        <v>0.59</v>
      </c>
      <c r="R16" s="256">
        <v>0.53700000000000003</v>
      </c>
      <c r="S16" s="254">
        <v>0.79</v>
      </c>
      <c r="T16" s="254">
        <v>0.46</v>
      </c>
      <c r="U16" s="90">
        <v>0.75</v>
      </c>
      <c r="V16" s="90">
        <v>0.45</v>
      </c>
      <c r="W16" s="40">
        <v>0.5</v>
      </c>
      <c r="X16" s="84">
        <f t="shared" si="2"/>
        <v>0.6861666666666667</v>
      </c>
      <c r="Y16" s="34">
        <f t="shared" si="1"/>
        <v>1.02925</v>
      </c>
      <c r="Z16" s="28"/>
    </row>
    <row r="17" spans="1:26" s="124" customFormat="1" ht="25.5" x14ac:dyDescent="0.25">
      <c r="A17" s="68">
        <v>10</v>
      </c>
      <c r="B17" s="117" t="s">
        <v>37</v>
      </c>
      <c r="C17" s="117" t="s">
        <v>47</v>
      </c>
      <c r="D17" s="118">
        <v>32</v>
      </c>
      <c r="E17" s="119">
        <v>1</v>
      </c>
      <c r="F17" s="120">
        <v>1</v>
      </c>
      <c r="G17" s="120">
        <v>1</v>
      </c>
      <c r="H17" s="120">
        <v>1</v>
      </c>
      <c r="I17" s="120">
        <v>1</v>
      </c>
      <c r="J17" s="120">
        <v>1</v>
      </c>
      <c r="K17" s="120">
        <v>1</v>
      </c>
      <c r="L17" s="121">
        <v>0.91</v>
      </c>
      <c r="M17" s="121">
        <v>0.97</v>
      </c>
      <c r="N17" s="121">
        <v>0.98</v>
      </c>
      <c r="O17" s="257">
        <v>0.89</v>
      </c>
      <c r="P17" s="256">
        <v>0.51200000000000001</v>
      </c>
      <c r="Q17" s="257">
        <v>0.92</v>
      </c>
      <c r="R17" s="256">
        <v>0.70699999999999996</v>
      </c>
      <c r="S17" s="257">
        <v>0.82</v>
      </c>
      <c r="T17" s="257">
        <v>0.7</v>
      </c>
      <c r="U17" s="122">
        <v>0.85</v>
      </c>
      <c r="V17" s="122">
        <v>0.88</v>
      </c>
      <c r="W17" s="121">
        <v>0.55000000000000004</v>
      </c>
      <c r="X17" s="84">
        <f t="shared" si="2"/>
        <v>0.80741666666666678</v>
      </c>
      <c r="Y17" s="34">
        <f t="shared" si="1"/>
        <v>1.2111250000000002</v>
      </c>
      <c r="Z17" s="123"/>
    </row>
    <row r="18" spans="1:26" s="37" customFormat="1" ht="25.5" x14ac:dyDescent="0.25">
      <c r="A18" s="68">
        <v>11</v>
      </c>
      <c r="B18" s="68" t="s">
        <v>37</v>
      </c>
      <c r="C18" s="75" t="s">
        <v>95</v>
      </c>
      <c r="D18" s="57">
        <v>35</v>
      </c>
      <c r="E18" s="69">
        <v>1</v>
      </c>
      <c r="F18" s="88">
        <v>1</v>
      </c>
      <c r="G18" s="88">
        <v>1</v>
      </c>
      <c r="H18" s="88">
        <v>1</v>
      </c>
      <c r="I18" s="88">
        <v>1</v>
      </c>
      <c r="J18" s="88">
        <v>1</v>
      </c>
      <c r="K18" s="88">
        <v>1</v>
      </c>
      <c r="L18" s="89">
        <v>1</v>
      </c>
      <c r="M18" s="89">
        <v>1</v>
      </c>
      <c r="N18" s="89">
        <v>1</v>
      </c>
      <c r="O18" s="254">
        <v>0.86</v>
      </c>
      <c r="P18" s="256">
        <v>0.43</v>
      </c>
      <c r="Q18" s="254">
        <v>0.69</v>
      </c>
      <c r="R18" s="256">
        <v>0.86</v>
      </c>
      <c r="S18" s="254">
        <v>0.86</v>
      </c>
      <c r="T18" s="254">
        <v>0.56999999999999995</v>
      </c>
      <c r="U18" s="90">
        <v>0.8</v>
      </c>
      <c r="V18" s="90">
        <v>1</v>
      </c>
      <c r="W18" s="89">
        <v>1</v>
      </c>
      <c r="X18" s="84">
        <f t="shared" si="2"/>
        <v>0.83916666666666684</v>
      </c>
      <c r="Y18" s="34">
        <f t="shared" si="1"/>
        <v>1.2587500000000003</v>
      </c>
      <c r="Z18" s="91"/>
    </row>
    <row r="19" spans="1:26" s="37" customFormat="1" ht="25.5" x14ac:dyDescent="0.25">
      <c r="A19" s="68">
        <v>12</v>
      </c>
      <c r="B19" s="68" t="s">
        <v>37</v>
      </c>
      <c r="C19" s="75" t="s">
        <v>48</v>
      </c>
      <c r="D19" s="57">
        <v>35</v>
      </c>
      <c r="E19" s="69">
        <v>1</v>
      </c>
      <c r="F19" s="88">
        <v>1</v>
      </c>
      <c r="G19" s="88">
        <v>1</v>
      </c>
      <c r="H19" s="88">
        <v>1</v>
      </c>
      <c r="I19" s="88">
        <v>1</v>
      </c>
      <c r="J19" s="88">
        <v>1</v>
      </c>
      <c r="K19" s="88">
        <v>1</v>
      </c>
      <c r="L19" s="89">
        <v>1</v>
      </c>
      <c r="M19" s="89">
        <v>1</v>
      </c>
      <c r="N19" s="89">
        <v>1</v>
      </c>
      <c r="O19" s="254">
        <v>0.75</v>
      </c>
      <c r="P19" s="254">
        <v>0.63</v>
      </c>
      <c r="Q19" s="254">
        <v>0.6</v>
      </c>
      <c r="R19" s="256">
        <v>0.58799999999999997</v>
      </c>
      <c r="S19" s="254">
        <v>0.57999999999999996</v>
      </c>
      <c r="T19" s="254">
        <v>0.5</v>
      </c>
      <c r="U19" s="90">
        <v>0.7</v>
      </c>
      <c r="V19" s="90">
        <v>0</v>
      </c>
      <c r="W19" s="89">
        <v>1</v>
      </c>
      <c r="X19" s="84">
        <f t="shared" si="2"/>
        <v>0.69566666666666654</v>
      </c>
      <c r="Y19" s="34">
        <f t="shared" si="1"/>
        <v>1.0434999999999999</v>
      </c>
      <c r="Z19" s="91"/>
    </row>
    <row r="20" spans="1:26" s="37" customFormat="1" ht="25.5" x14ac:dyDescent="0.25">
      <c r="A20" s="68">
        <v>13</v>
      </c>
      <c r="B20" s="68" t="s">
        <v>37</v>
      </c>
      <c r="C20" s="75" t="s">
        <v>97</v>
      </c>
      <c r="D20" s="57">
        <v>35</v>
      </c>
      <c r="E20" s="69">
        <v>1</v>
      </c>
      <c r="F20" s="196">
        <v>1</v>
      </c>
      <c r="G20" s="196">
        <v>1</v>
      </c>
      <c r="H20" s="196">
        <v>1</v>
      </c>
      <c r="I20" s="196">
        <v>1</v>
      </c>
      <c r="J20" s="196">
        <v>1</v>
      </c>
      <c r="K20" s="196">
        <v>1</v>
      </c>
      <c r="L20" s="197">
        <v>1</v>
      </c>
      <c r="M20" s="197">
        <v>1</v>
      </c>
      <c r="N20" s="197">
        <v>1</v>
      </c>
      <c r="O20" s="254">
        <v>0.71</v>
      </c>
      <c r="P20" s="254">
        <v>0.7</v>
      </c>
      <c r="Q20" s="254">
        <v>0.77</v>
      </c>
      <c r="R20" s="256">
        <v>0.69</v>
      </c>
      <c r="S20" s="254">
        <v>0.74</v>
      </c>
      <c r="T20" s="254">
        <v>0.27</v>
      </c>
      <c r="U20" s="198">
        <v>0.64</v>
      </c>
      <c r="V20" s="198">
        <v>0.64</v>
      </c>
      <c r="W20" s="197">
        <v>0.85</v>
      </c>
      <c r="X20" s="84">
        <f t="shared" si="2"/>
        <v>0.75083333333333313</v>
      </c>
      <c r="Y20" s="34">
        <f t="shared" si="1"/>
        <v>1.1262499999999998</v>
      </c>
      <c r="Z20" s="91"/>
    </row>
    <row r="21" spans="1:26" s="37" customFormat="1" ht="21" customHeight="1" x14ac:dyDescent="0.25">
      <c r="A21" s="68">
        <v>14</v>
      </c>
      <c r="B21" s="68" t="s">
        <v>37</v>
      </c>
      <c r="C21" s="75" t="s">
        <v>49</v>
      </c>
      <c r="D21" s="57">
        <v>35</v>
      </c>
      <c r="E21" s="69">
        <v>1</v>
      </c>
      <c r="F21" s="196">
        <v>1</v>
      </c>
      <c r="G21" s="196">
        <v>1</v>
      </c>
      <c r="H21" s="196">
        <v>1</v>
      </c>
      <c r="I21" s="196">
        <v>1</v>
      </c>
      <c r="J21" s="196">
        <v>1</v>
      </c>
      <c r="K21" s="196">
        <v>1</v>
      </c>
      <c r="L21" s="197">
        <v>1</v>
      </c>
      <c r="M21" s="197">
        <v>1</v>
      </c>
      <c r="N21" s="197">
        <v>1</v>
      </c>
      <c r="O21" s="254">
        <v>1</v>
      </c>
      <c r="P21" s="256">
        <v>0.70899999999999996</v>
      </c>
      <c r="Q21" s="254">
        <v>0.79</v>
      </c>
      <c r="R21" s="256">
        <v>0.622</v>
      </c>
      <c r="S21" s="254">
        <v>1</v>
      </c>
      <c r="T21" s="254">
        <v>0.37</v>
      </c>
      <c r="U21" s="198">
        <v>0.8</v>
      </c>
      <c r="V21" s="198">
        <v>0.3</v>
      </c>
      <c r="W21" s="197">
        <v>1</v>
      </c>
      <c r="X21" s="84">
        <f t="shared" si="2"/>
        <v>0.79925000000000013</v>
      </c>
      <c r="Y21" s="34">
        <f t="shared" si="1"/>
        <v>1.1988750000000001</v>
      </c>
      <c r="Z21" s="91"/>
    </row>
    <row r="22" spans="1:26" s="37" customFormat="1" ht="25.5" x14ac:dyDescent="0.25">
      <c r="A22" s="68">
        <v>15</v>
      </c>
      <c r="B22" s="68" t="s">
        <v>37</v>
      </c>
      <c r="C22" s="75" t="s">
        <v>106</v>
      </c>
      <c r="D22" s="57">
        <v>35</v>
      </c>
      <c r="E22" s="70">
        <v>1</v>
      </c>
      <c r="F22" s="70">
        <v>1</v>
      </c>
      <c r="G22" s="70">
        <v>1</v>
      </c>
      <c r="H22" s="70">
        <v>1</v>
      </c>
      <c r="I22" s="70">
        <v>1</v>
      </c>
      <c r="J22" s="70">
        <v>1</v>
      </c>
      <c r="K22" s="70">
        <v>1</v>
      </c>
      <c r="L22" s="40">
        <v>0.97</v>
      </c>
      <c r="M22" s="40">
        <v>0.91200000000000003</v>
      </c>
      <c r="N22" s="40">
        <v>0.96299999999999997</v>
      </c>
      <c r="O22" s="254">
        <v>0.68</v>
      </c>
      <c r="P22" s="256">
        <v>0.81399999999999995</v>
      </c>
      <c r="Q22" s="254">
        <v>0.4</v>
      </c>
      <c r="R22" s="256">
        <v>0.74399999999999999</v>
      </c>
      <c r="S22" s="254">
        <v>0.82</v>
      </c>
      <c r="T22" s="254">
        <v>0.86</v>
      </c>
      <c r="U22" s="90">
        <v>0.91</v>
      </c>
      <c r="V22" s="90">
        <v>0.81</v>
      </c>
      <c r="W22" s="40">
        <v>1</v>
      </c>
      <c r="X22" s="84">
        <f t="shared" si="2"/>
        <v>0.82358333333333344</v>
      </c>
      <c r="Y22" s="34">
        <f t="shared" si="1"/>
        <v>1.2353750000000001</v>
      </c>
      <c r="Z22" s="35"/>
    </row>
    <row r="23" spans="1:26" s="37" customFormat="1" ht="25.5" x14ac:dyDescent="0.25">
      <c r="A23" s="68">
        <v>16</v>
      </c>
      <c r="B23" s="68" t="s">
        <v>37</v>
      </c>
      <c r="C23" s="179" t="s">
        <v>98</v>
      </c>
      <c r="D23" s="56">
        <v>33</v>
      </c>
      <c r="E23" s="69">
        <v>1</v>
      </c>
      <c r="F23" s="180">
        <v>1</v>
      </c>
      <c r="G23" s="180">
        <v>1</v>
      </c>
      <c r="H23" s="180">
        <v>1</v>
      </c>
      <c r="I23" s="180">
        <v>1</v>
      </c>
      <c r="J23" s="180">
        <v>1</v>
      </c>
      <c r="K23" s="180">
        <v>1</v>
      </c>
      <c r="L23" s="181">
        <v>1</v>
      </c>
      <c r="M23" s="181">
        <v>1</v>
      </c>
      <c r="N23" s="181">
        <v>1</v>
      </c>
      <c r="O23" s="254">
        <v>0.57999999999999996</v>
      </c>
      <c r="P23" s="256">
        <v>0.46500000000000002</v>
      </c>
      <c r="Q23" s="254">
        <v>0.41</v>
      </c>
      <c r="R23" s="256">
        <v>0.51300000000000001</v>
      </c>
      <c r="S23" s="254">
        <v>0.65</v>
      </c>
      <c r="T23" s="254">
        <v>0.4</v>
      </c>
      <c r="U23" s="122">
        <v>0.6</v>
      </c>
      <c r="V23" s="122">
        <v>0.45</v>
      </c>
      <c r="W23" s="181">
        <v>0.6</v>
      </c>
      <c r="X23" s="84">
        <f t="shared" si="2"/>
        <v>0.63900000000000001</v>
      </c>
      <c r="Y23" s="34">
        <f t="shared" si="1"/>
        <v>0.95850000000000002</v>
      </c>
      <c r="Z23" s="182"/>
    </row>
    <row r="24" spans="1:26" s="37" customFormat="1" ht="25.5" x14ac:dyDescent="0.25">
      <c r="A24" s="68">
        <v>17</v>
      </c>
      <c r="B24" s="68" t="s">
        <v>37</v>
      </c>
      <c r="C24" s="179" t="s">
        <v>99</v>
      </c>
      <c r="D24" s="56">
        <v>32</v>
      </c>
      <c r="E24" s="69">
        <v>1</v>
      </c>
      <c r="F24" s="69">
        <v>1</v>
      </c>
      <c r="G24" s="69">
        <v>1</v>
      </c>
      <c r="H24" s="69">
        <v>1</v>
      </c>
      <c r="I24" s="69">
        <v>1</v>
      </c>
      <c r="J24" s="69">
        <v>1</v>
      </c>
      <c r="K24" s="69">
        <v>1</v>
      </c>
      <c r="L24" s="40">
        <v>1</v>
      </c>
      <c r="M24" s="40">
        <v>1</v>
      </c>
      <c r="N24" s="40">
        <v>1</v>
      </c>
      <c r="O24" s="254">
        <v>1</v>
      </c>
      <c r="P24" s="256">
        <v>0.95299999999999996</v>
      </c>
      <c r="Q24" s="254">
        <v>0.88</v>
      </c>
      <c r="R24" s="256">
        <v>0.66400000000000003</v>
      </c>
      <c r="S24" s="254">
        <v>0.9</v>
      </c>
      <c r="T24" s="254">
        <v>0.99</v>
      </c>
      <c r="U24" s="90">
        <v>0.9</v>
      </c>
      <c r="V24" s="90">
        <v>1</v>
      </c>
      <c r="W24" s="40">
        <v>1</v>
      </c>
      <c r="X24" s="84">
        <f t="shared" si="2"/>
        <v>0.94058333333333344</v>
      </c>
      <c r="Y24" s="34">
        <f t="shared" si="1"/>
        <v>1.4108750000000001</v>
      </c>
      <c r="Z24" s="35"/>
    </row>
    <row r="25" spans="1:26" ht="25.5" x14ac:dyDescent="0.25">
      <c r="A25" s="68">
        <v>18</v>
      </c>
      <c r="B25" s="68" t="s">
        <v>37</v>
      </c>
      <c r="C25" s="75" t="s">
        <v>50</v>
      </c>
      <c r="D25" s="56">
        <v>35</v>
      </c>
      <c r="E25" s="69">
        <v>1</v>
      </c>
      <c r="F25" s="71">
        <v>1</v>
      </c>
      <c r="G25" s="71">
        <v>1</v>
      </c>
      <c r="H25" s="71">
        <v>1</v>
      </c>
      <c r="I25" s="71">
        <v>1</v>
      </c>
      <c r="J25" s="71">
        <v>1</v>
      </c>
      <c r="K25" s="71">
        <v>1</v>
      </c>
      <c r="L25" s="47">
        <v>0.83</v>
      </c>
      <c r="M25" s="47">
        <v>0.86</v>
      </c>
      <c r="N25" s="47">
        <v>0.82</v>
      </c>
      <c r="O25" s="254">
        <v>0.53</v>
      </c>
      <c r="P25" s="256">
        <v>0.60499999999999998</v>
      </c>
      <c r="Q25" s="254">
        <v>0.69</v>
      </c>
      <c r="R25" s="256">
        <v>0.74</v>
      </c>
      <c r="S25" s="254">
        <v>0.59</v>
      </c>
      <c r="T25" s="254">
        <v>0.6</v>
      </c>
      <c r="U25" s="90">
        <v>1</v>
      </c>
      <c r="V25" s="90">
        <v>1</v>
      </c>
      <c r="W25" s="47">
        <v>0.8</v>
      </c>
      <c r="X25" s="84">
        <f t="shared" si="2"/>
        <v>0.75541666666666674</v>
      </c>
      <c r="Y25" s="34">
        <f t="shared" si="1"/>
        <v>1.1331250000000002</v>
      </c>
      <c r="Z25" s="30"/>
    </row>
    <row r="26" spans="1:26" s="113" customFormat="1" ht="25.5" x14ac:dyDescent="0.25">
      <c r="A26" s="68">
        <v>19</v>
      </c>
      <c r="B26" s="141" t="s">
        <v>37</v>
      </c>
      <c r="C26" s="141" t="s">
        <v>51</v>
      </c>
      <c r="D26" s="142">
        <v>35</v>
      </c>
      <c r="E26" s="143">
        <v>1</v>
      </c>
      <c r="F26" s="144">
        <v>1</v>
      </c>
      <c r="G26" s="144">
        <v>1</v>
      </c>
      <c r="H26" s="144">
        <v>1</v>
      </c>
      <c r="I26" s="144">
        <v>1</v>
      </c>
      <c r="J26" s="144">
        <v>1</v>
      </c>
      <c r="K26" s="144">
        <v>1</v>
      </c>
      <c r="L26" s="145">
        <v>1</v>
      </c>
      <c r="M26" s="145">
        <v>1</v>
      </c>
      <c r="N26" s="145">
        <v>1</v>
      </c>
      <c r="O26" s="257">
        <v>0.61</v>
      </c>
      <c r="P26" s="257">
        <v>0.56999999999999995</v>
      </c>
      <c r="Q26" s="257">
        <v>0.83</v>
      </c>
      <c r="R26" s="256">
        <v>0.69499999999999995</v>
      </c>
      <c r="S26" s="257">
        <v>0.8</v>
      </c>
      <c r="T26" s="257">
        <v>0.50600000000000001</v>
      </c>
      <c r="U26" s="146">
        <v>0.51</v>
      </c>
      <c r="V26" s="146">
        <v>0.34</v>
      </c>
      <c r="W26" s="145">
        <v>1</v>
      </c>
      <c r="X26" s="84">
        <f t="shared" si="2"/>
        <v>0.73841666666666672</v>
      </c>
      <c r="Y26" s="34">
        <f t="shared" si="1"/>
        <v>1.1076250000000001</v>
      </c>
      <c r="Z26" s="147"/>
    </row>
    <row r="27" spans="1:26" s="113" customFormat="1" ht="25.5" x14ac:dyDescent="0.25">
      <c r="A27" s="68">
        <v>20</v>
      </c>
      <c r="B27" s="103" t="s">
        <v>37</v>
      </c>
      <c r="C27" s="103" t="s">
        <v>52</v>
      </c>
      <c r="D27" s="104">
        <v>35</v>
      </c>
      <c r="E27" s="105">
        <v>1</v>
      </c>
      <c r="F27" s="106">
        <v>1</v>
      </c>
      <c r="G27" s="106">
        <v>1</v>
      </c>
      <c r="H27" s="106">
        <v>1</v>
      </c>
      <c r="I27" s="106">
        <v>1</v>
      </c>
      <c r="J27" s="106">
        <v>1</v>
      </c>
      <c r="K27" s="106">
        <v>1</v>
      </c>
      <c r="L27" s="107">
        <v>1</v>
      </c>
      <c r="M27" s="108">
        <v>0.89</v>
      </c>
      <c r="N27" s="108">
        <v>1</v>
      </c>
      <c r="O27" s="257">
        <v>0.7</v>
      </c>
      <c r="P27" s="257">
        <v>0.54700000000000004</v>
      </c>
      <c r="Q27" s="257">
        <v>0.5</v>
      </c>
      <c r="R27" s="256">
        <v>0.55500000000000005</v>
      </c>
      <c r="S27" s="257">
        <v>0.75</v>
      </c>
      <c r="T27" s="257">
        <v>0.53</v>
      </c>
      <c r="U27" s="110">
        <v>0.45</v>
      </c>
      <c r="V27" s="110">
        <v>0.37</v>
      </c>
      <c r="W27" s="111">
        <v>1</v>
      </c>
      <c r="X27" s="84">
        <f t="shared" si="2"/>
        <v>0.69099999999999995</v>
      </c>
      <c r="Y27" s="34">
        <f t="shared" si="1"/>
        <v>1.0365</v>
      </c>
      <c r="Z27" s="112"/>
    </row>
    <row r="28" spans="1:26" s="37" customFormat="1" ht="25.5" x14ac:dyDescent="0.25">
      <c r="A28" s="68">
        <v>21</v>
      </c>
      <c r="B28" s="68" t="s">
        <v>37</v>
      </c>
      <c r="C28" s="75" t="s">
        <v>53</v>
      </c>
      <c r="D28" s="56">
        <v>35</v>
      </c>
      <c r="E28" s="69">
        <v>1</v>
      </c>
      <c r="F28" s="69">
        <v>1</v>
      </c>
      <c r="G28" s="69">
        <v>1</v>
      </c>
      <c r="H28" s="69">
        <v>1</v>
      </c>
      <c r="I28" s="69">
        <v>1</v>
      </c>
      <c r="J28" s="69">
        <v>1</v>
      </c>
      <c r="K28" s="69">
        <v>1</v>
      </c>
      <c r="L28" s="227">
        <v>0.9</v>
      </c>
      <c r="M28" s="227">
        <v>0.9</v>
      </c>
      <c r="N28" s="227">
        <v>0.9</v>
      </c>
      <c r="O28" s="257">
        <v>0.9</v>
      </c>
      <c r="P28" s="256">
        <v>0.442</v>
      </c>
      <c r="Q28" s="257">
        <v>0.69</v>
      </c>
      <c r="R28" s="256">
        <v>0.86</v>
      </c>
      <c r="S28" s="257">
        <v>0.73</v>
      </c>
      <c r="T28" s="257">
        <v>0.23</v>
      </c>
      <c r="U28" s="122">
        <v>0.78300000000000003</v>
      </c>
      <c r="V28" s="122">
        <v>0.85</v>
      </c>
      <c r="W28" s="227">
        <v>1</v>
      </c>
      <c r="X28" s="84">
        <f t="shared" si="2"/>
        <v>0.76541666666666675</v>
      </c>
      <c r="Y28" s="34">
        <f t="shared" si="1"/>
        <v>1.1481250000000001</v>
      </c>
      <c r="Z28" s="35"/>
    </row>
    <row r="29" spans="1:26" s="37" customFormat="1" ht="25.5" x14ac:dyDescent="0.25">
      <c r="A29" s="68">
        <v>22</v>
      </c>
      <c r="B29" s="68" t="s">
        <v>37</v>
      </c>
      <c r="C29" s="75" t="s">
        <v>54</v>
      </c>
      <c r="D29" s="56">
        <v>35</v>
      </c>
      <c r="E29" s="69">
        <v>1</v>
      </c>
      <c r="F29" s="69">
        <v>1</v>
      </c>
      <c r="G29" s="69">
        <v>1</v>
      </c>
      <c r="H29" s="69">
        <v>1</v>
      </c>
      <c r="I29" s="69">
        <v>1</v>
      </c>
      <c r="J29" s="69">
        <v>1</v>
      </c>
      <c r="K29" s="69">
        <v>1</v>
      </c>
      <c r="L29" s="183">
        <v>1</v>
      </c>
      <c r="M29" s="183">
        <v>1</v>
      </c>
      <c r="N29" s="183">
        <v>1</v>
      </c>
      <c r="O29" s="254">
        <v>0.82199999999999995</v>
      </c>
      <c r="P29" s="256">
        <v>0.70899999999999996</v>
      </c>
      <c r="Q29" s="254">
        <v>0.9</v>
      </c>
      <c r="R29" s="256">
        <v>0.88600000000000001</v>
      </c>
      <c r="S29" s="254">
        <v>0.9</v>
      </c>
      <c r="T29" s="254">
        <v>0.7</v>
      </c>
      <c r="U29" s="90">
        <v>0.748</v>
      </c>
      <c r="V29" s="90">
        <v>0.55000000000000004</v>
      </c>
      <c r="W29" s="40">
        <v>1</v>
      </c>
      <c r="X29" s="84">
        <f t="shared" si="2"/>
        <v>0.85125000000000017</v>
      </c>
      <c r="Y29" s="34">
        <f t="shared" si="1"/>
        <v>1.2768750000000002</v>
      </c>
      <c r="Z29" s="35"/>
    </row>
    <row r="30" spans="1:26" s="6" customFormat="1" ht="25.5" x14ac:dyDescent="0.25">
      <c r="A30" s="68">
        <v>23</v>
      </c>
      <c r="B30" s="68" t="s">
        <v>37</v>
      </c>
      <c r="C30" s="75" t="s">
        <v>55</v>
      </c>
      <c r="D30" s="56">
        <v>35</v>
      </c>
      <c r="E30" s="69">
        <v>1</v>
      </c>
      <c r="F30" s="69">
        <v>1</v>
      </c>
      <c r="G30" s="69">
        <v>1</v>
      </c>
      <c r="H30" s="69">
        <v>1</v>
      </c>
      <c r="I30" s="69">
        <v>1</v>
      </c>
      <c r="J30" s="69">
        <v>1</v>
      </c>
      <c r="K30" s="69">
        <v>1</v>
      </c>
      <c r="L30" s="40">
        <v>1</v>
      </c>
      <c r="M30" s="40">
        <v>1</v>
      </c>
      <c r="N30" s="40">
        <v>1</v>
      </c>
      <c r="O30" s="254">
        <v>0.6</v>
      </c>
      <c r="P30" s="256">
        <v>0.70899999999999996</v>
      </c>
      <c r="Q30" s="254">
        <v>0.68</v>
      </c>
      <c r="R30" s="256">
        <v>0.76</v>
      </c>
      <c r="S30" s="254">
        <v>0.9</v>
      </c>
      <c r="T30" s="254">
        <v>0.61</v>
      </c>
      <c r="U30" s="72">
        <v>0.78</v>
      </c>
      <c r="V30" s="72">
        <v>0.32</v>
      </c>
      <c r="W30" s="40">
        <v>1</v>
      </c>
      <c r="X30" s="84">
        <f t="shared" si="2"/>
        <v>0.7799166666666667</v>
      </c>
      <c r="Y30" s="34">
        <f t="shared" si="1"/>
        <v>1.169875</v>
      </c>
      <c r="Z30" s="31"/>
    </row>
    <row r="31" spans="1:26" s="37" customFormat="1" ht="25.5" x14ac:dyDescent="0.25">
      <c r="A31" s="68">
        <v>24</v>
      </c>
      <c r="B31" s="68" t="s">
        <v>37</v>
      </c>
      <c r="C31" s="75" t="s">
        <v>100</v>
      </c>
      <c r="D31" s="56">
        <v>35</v>
      </c>
      <c r="E31" s="69">
        <v>1</v>
      </c>
      <c r="F31" s="69">
        <v>1</v>
      </c>
      <c r="G31" s="69">
        <v>1</v>
      </c>
      <c r="H31" s="69">
        <v>1</v>
      </c>
      <c r="I31" s="69">
        <v>1</v>
      </c>
      <c r="J31" s="69">
        <v>1</v>
      </c>
      <c r="K31" s="69">
        <v>1</v>
      </c>
      <c r="L31" s="40">
        <v>0.99</v>
      </c>
      <c r="M31" s="40">
        <v>0.99</v>
      </c>
      <c r="N31" s="40">
        <v>1</v>
      </c>
      <c r="O31" s="254">
        <v>0.7</v>
      </c>
      <c r="P31" s="254">
        <v>0.67400000000000004</v>
      </c>
      <c r="Q31" s="254">
        <v>0.75</v>
      </c>
      <c r="R31" s="256">
        <v>0.91500000000000004</v>
      </c>
      <c r="S31" s="254">
        <v>0.92</v>
      </c>
      <c r="T31" s="254">
        <v>0.53500000000000003</v>
      </c>
      <c r="U31" s="90">
        <v>0.8</v>
      </c>
      <c r="V31" s="90">
        <v>0.8</v>
      </c>
      <c r="W31" s="40">
        <v>1</v>
      </c>
      <c r="X31" s="84">
        <f t="shared" si="2"/>
        <v>0.83950000000000014</v>
      </c>
      <c r="Y31" s="34">
        <f t="shared" si="1"/>
        <v>1.2592500000000002</v>
      </c>
      <c r="Z31" s="35"/>
    </row>
    <row r="32" spans="1:26" s="37" customFormat="1" ht="25.5" x14ac:dyDescent="0.25">
      <c r="A32" s="68">
        <v>25</v>
      </c>
      <c r="B32" s="68" t="s">
        <v>37</v>
      </c>
      <c r="C32" s="75" t="s">
        <v>56</v>
      </c>
      <c r="D32" s="56">
        <v>33</v>
      </c>
      <c r="E32" s="69">
        <v>1</v>
      </c>
      <c r="F32" s="69">
        <v>1</v>
      </c>
      <c r="G32" s="69">
        <v>1</v>
      </c>
      <c r="H32" s="69">
        <v>1</v>
      </c>
      <c r="I32" s="69">
        <v>1</v>
      </c>
      <c r="J32" s="69">
        <v>1</v>
      </c>
      <c r="K32" s="69">
        <v>1</v>
      </c>
      <c r="L32" s="40">
        <v>1</v>
      </c>
      <c r="M32" s="40">
        <v>1</v>
      </c>
      <c r="N32" s="40">
        <v>1</v>
      </c>
      <c r="O32" s="254">
        <v>0.21</v>
      </c>
      <c r="P32" s="256">
        <v>0.41899999999999998</v>
      </c>
      <c r="Q32" s="254">
        <v>0.7</v>
      </c>
      <c r="R32" s="256">
        <v>0.33</v>
      </c>
      <c r="S32" s="254" t="s">
        <v>125</v>
      </c>
      <c r="T32" s="254">
        <v>0.75</v>
      </c>
      <c r="U32" s="90">
        <v>0.44</v>
      </c>
      <c r="V32" s="90">
        <v>0.4</v>
      </c>
      <c r="W32" s="40">
        <v>1</v>
      </c>
      <c r="X32" s="84">
        <f t="shared" si="2"/>
        <v>0.65900000000000003</v>
      </c>
      <c r="Y32" s="34">
        <f t="shared" si="1"/>
        <v>0.98850000000000005</v>
      </c>
      <c r="Z32" s="35"/>
    </row>
    <row r="33" spans="1:26" s="37" customFormat="1" ht="25.5" x14ac:dyDescent="0.25">
      <c r="A33" s="68">
        <v>26</v>
      </c>
      <c r="B33" s="68" t="s">
        <v>37</v>
      </c>
      <c r="C33" s="75" t="s">
        <v>101</v>
      </c>
      <c r="D33" s="56">
        <v>35</v>
      </c>
      <c r="E33" s="69">
        <v>1</v>
      </c>
      <c r="F33" s="69">
        <v>1</v>
      </c>
      <c r="G33" s="69">
        <v>1</v>
      </c>
      <c r="H33" s="69">
        <v>1</v>
      </c>
      <c r="I33" s="69">
        <v>1</v>
      </c>
      <c r="J33" s="69">
        <v>1</v>
      </c>
      <c r="K33" s="69">
        <v>1</v>
      </c>
      <c r="L33" s="40">
        <v>1</v>
      </c>
      <c r="M33" s="40">
        <v>1</v>
      </c>
      <c r="N33" s="40">
        <v>1</v>
      </c>
      <c r="O33" s="254">
        <v>0.75</v>
      </c>
      <c r="P33" s="256">
        <v>0.59299999999999997</v>
      </c>
      <c r="Q33" s="254">
        <v>0.61</v>
      </c>
      <c r="R33" s="256">
        <v>0.73899999999999999</v>
      </c>
      <c r="S33" s="254">
        <v>0.77</v>
      </c>
      <c r="T33" s="254">
        <v>0.38</v>
      </c>
      <c r="U33" s="90">
        <v>0.65</v>
      </c>
      <c r="V33" s="90">
        <v>0.05</v>
      </c>
      <c r="W33" s="40">
        <v>1</v>
      </c>
      <c r="X33" s="84">
        <f t="shared" si="2"/>
        <v>0.71183333333333332</v>
      </c>
      <c r="Y33" s="34">
        <f t="shared" si="1"/>
        <v>1.06775</v>
      </c>
      <c r="Z33" s="35"/>
    </row>
    <row r="34" spans="1:26" s="37" customFormat="1" ht="38.25" x14ac:dyDescent="0.25">
      <c r="A34" s="68">
        <v>27</v>
      </c>
      <c r="B34" s="68" t="s">
        <v>37</v>
      </c>
      <c r="C34" s="75" t="s">
        <v>103</v>
      </c>
      <c r="D34" s="56">
        <v>35</v>
      </c>
      <c r="E34" s="69">
        <v>1</v>
      </c>
      <c r="F34" s="69">
        <v>1</v>
      </c>
      <c r="G34" s="69">
        <v>1</v>
      </c>
      <c r="H34" s="69">
        <v>1</v>
      </c>
      <c r="I34" s="69">
        <v>1</v>
      </c>
      <c r="J34" s="69">
        <v>1</v>
      </c>
      <c r="K34" s="69">
        <v>1</v>
      </c>
      <c r="L34" s="40">
        <v>1</v>
      </c>
      <c r="M34" s="40">
        <v>1</v>
      </c>
      <c r="N34" s="40">
        <v>1</v>
      </c>
      <c r="O34" s="254">
        <v>0.62</v>
      </c>
      <c r="P34" s="256">
        <v>0.81399999999999995</v>
      </c>
      <c r="Q34" s="254">
        <v>0.56999999999999995</v>
      </c>
      <c r="R34" s="256">
        <v>0.69</v>
      </c>
      <c r="S34" s="254">
        <v>0.45</v>
      </c>
      <c r="T34" s="254">
        <v>0.55000000000000004</v>
      </c>
      <c r="U34" s="90">
        <v>0.55000000000000004</v>
      </c>
      <c r="V34" s="90">
        <v>0</v>
      </c>
      <c r="W34" s="40">
        <v>0.87</v>
      </c>
      <c r="X34" s="84">
        <f t="shared" si="2"/>
        <v>0.67616666666666669</v>
      </c>
      <c r="Y34" s="34">
        <f t="shared" si="1"/>
        <v>1.0142500000000001</v>
      </c>
      <c r="Z34" s="35"/>
    </row>
    <row r="35" spans="1:26" s="124" customFormat="1" ht="25.5" x14ac:dyDescent="0.25">
      <c r="A35" s="68">
        <v>28</v>
      </c>
      <c r="B35" s="117" t="s">
        <v>37</v>
      </c>
      <c r="C35" s="117" t="s">
        <v>57</v>
      </c>
      <c r="D35" s="118">
        <v>35</v>
      </c>
      <c r="E35" s="119">
        <v>1</v>
      </c>
      <c r="F35" s="119">
        <v>1</v>
      </c>
      <c r="G35" s="119">
        <v>1</v>
      </c>
      <c r="H35" s="119">
        <v>1</v>
      </c>
      <c r="I35" s="119">
        <v>1</v>
      </c>
      <c r="J35" s="119">
        <v>1</v>
      </c>
      <c r="K35" s="210">
        <v>0</v>
      </c>
      <c r="L35" s="227">
        <v>0.999</v>
      </c>
      <c r="M35" s="227">
        <v>0.995</v>
      </c>
      <c r="N35" s="227">
        <v>1</v>
      </c>
      <c r="O35" s="257">
        <v>0.63</v>
      </c>
      <c r="P35" s="257">
        <v>0.61599999999999999</v>
      </c>
      <c r="Q35" s="257">
        <v>0.64900000000000002</v>
      </c>
      <c r="R35" s="256">
        <v>0.72499999999999998</v>
      </c>
      <c r="S35" s="257">
        <v>0.65</v>
      </c>
      <c r="T35" s="257">
        <v>0.9</v>
      </c>
      <c r="U35" s="122">
        <v>0.67</v>
      </c>
      <c r="V35" s="122">
        <v>0.2</v>
      </c>
      <c r="W35" s="227">
        <v>1</v>
      </c>
      <c r="X35" s="84">
        <f t="shared" si="2"/>
        <v>0.75283333333333324</v>
      </c>
      <c r="Y35" s="34">
        <f t="shared" si="1"/>
        <v>1.1292499999999999</v>
      </c>
      <c r="Z35" s="130"/>
    </row>
    <row r="36" spans="1:26" s="37" customFormat="1" ht="25.5" x14ac:dyDescent="0.25">
      <c r="A36" s="68">
        <v>29</v>
      </c>
      <c r="B36" s="68" t="s">
        <v>37</v>
      </c>
      <c r="C36" s="75" t="s">
        <v>102</v>
      </c>
      <c r="D36" s="56">
        <v>35</v>
      </c>
      <c r="E36" s="69">
        <v>1</v>
      </c>
      <c r="F36" s="69">
        <v>1</v>
      </c>
      <c r="G36" s="69">
        <v>1</v>
      </c>
      <c r="H36" s="69">
        <v>1</v>
      </c>
      <c r="I36" s="69">
        <v>1</v>
      </c>
      <c r="J36" s="69">
        <v>1</v>
      </c>
      <c r="K36" s="210">
        <v>0</v>
      </c>
      <c r="L36" s="154">
        <v>1</v>
      </c>
      <c r="M36" s="154">
        <v>0.88</v>
      </c>
      <c r="N36" s="154">
        <v>0.98</v>
      </c>
      <c r="O36" s="254">
        <v>0.78</v>
      </c>
      <c r="P36" s="256">
        <v>0.5</v>
      </c>
      <c r="Q36" s="254">
        <v>0.46</v>
      </c>
      <c r="R36" s="256">
        <v>0.79500000000000004</v>
      </c>
      <c r="S36" s="254">
        <v>0.89</v>
      </c>
      <c r="T36" s="254">
        <v>0.23200000000000001</v>
      </c>
      <c r="U36" s="90">
        <v>0.43</v>
      </c>
      <c r="V36" s="90">
        <v>0.23</v>
      </c>
      <c r="W36" s="40">
        <v>0.86</v>
      </c>
      <c r="X36" s="84">
        <f t="shared" si="2"/>
        <v>0.66974999999999996</v>
      </c>
      <c r="Y36" s="34">
        <f t="shared" si="1"/>
        <v>1.0046249999999999</v>
      </c>
      <c r="Z36" s="35"/>
    </row>
    <row r="37" spans="1:26" s="37" customFormat="1" ht="25.5" x14ac:dyDescent="0.25">
      <c r="A37" s="68">
        <v>30</v>
      </c>
      <c r="B37" s="68" t="s">
        <v>37</v>
      </c>
      <c r="C37" s="75" t="s">
        <v>58</v>
      </c>
      <c r="D37" s="56">
        <v>35</v>
      </c>
      <c r="E37" s="69">
        <v>1</v>
      </c>
      <c r="F37" s="69">
        <v>1</v>
      </c>
      <c r="G37" s="69">
        <v>1</v>
      </c>
      <c r="H37" s="69">
        <v>1</v>
      </c>
      <c r="I37" s="69">
        <v>1</v>
      </c>
      <c r="J37" s="69">
        <v>1</v>
      </c>
      <c r="K37" s="69">
        <v>1</v>
      </c>
      <c r="L37" s="40">
        <v>1</v>
      </c>
      <c r="M37" s="40">
        <v>0.94</v>
      </c>
      <c r="N37" s="40">
        <v>1</v>
      </c>
      <c r="O37" s="254">
        <v>0.65</v>
      </c>
      <c r="P37" s="256">
        <v>0.47699999999999998</v>
      </c>
      <c r="Q37" s="254">
        <v>0.83</v>
      </c>
      <c r="R37" s="256">
        <v>0.84</v>
      </c>
      <c r="S37" s="254">
        <v>0.89</v>
      </c>
      <c r="T37" s="254">
        <v>0.25</v>
      </c>
      <c r="U37" s="90">
        <v>0.79</v>
      </c>
      <c r="V37" s="90">
        <v>0.85</v>
      </c>
      <c r="W37" s="40">
        <v>1</v>
      </c>
      <c r="X37" s="84">
        <f t="shared" si="2"/>
        <v>0.79308333333333325</v>
      </c>
      <c r="Y37" s="34">
        <f t="shared" si="1"/>
        <v>1.1896249999999999</v>
      </c>
      <c r="Z37" s="35"/>
    </row>
    <row r="38" spans="1:26" s="37" customFormat="1" ht="25.5" x14ac:dyDescent="0.25">
      <c r="A38" s="68">
        <v>31</v>
      </c>
      <c r="B38" s="68" t="s">
        <v>37</v>
      </c>
      <c r="C38" s="75" t="s">
        <v>59</v>
      </c>
      <c r="D38" s="56">
        <v>35</v>
      </c>
      <c r="E38" s="69">
        <v>1</v>
      </c>
      <c r="F38" s="69">
        <v>1</v>
      </c>
      <c r="G38" s="69">
        <v>1</v>
      </c>
      <c r="H38" s="69">
        <v>1</v>
      </c>
      <c r="I38" s="69">
        <v>1</v>
      </c>
      <c r="J38" s="69">
        <v>1</v>
      </c>
      <c r="K38" s="69">
        <v>1</v>
      </c>
      <c r="L38" s="40">
        <v>0.78900000000000003</v>
      </c>
      <c r="M38" s="40" t="s">
        <v>127</v>
      </c>
      <c r="N38" s="40" t="s">
        <v>127</v>
      </c>
      <c r="O38" s="254">
        <v>0.65</v>
      </c>
      <c r="P38" s="256">
        <v>0.60499999999999998</v>
      </c>
      <c r="Q38" s="254">
        <v>0.78</v>
      </c>
      <c r="R38" s="256">
        <v>0.78200000000000003</v>
      </c>
      <c r="S38" s="254">
        <v>0.64</v>
      </c>
      <c r="T38" s="254">
        <v>0.55300000000000005</v>
      </c>
      <c r="U38" s="90">
        <v>0.55000000000000004</v>
      </c>
      <c r="V38" s="90">
        <v>0.5</v>
      </c>
      <c r="W38" s="40">
        <v>1</v>
      </c>
      <c r="X38" s="84">
        <f t="shared" si="2"/>
        <v>0.68489999999999995</v>
      </c>
      <c r="Y38" s="34">
        <f t="shared" si="1"/>
        <v>1.02735</v>
      </c>
      <c r="Z38" s="156"/>
    </row>
    <row r="39" spans="1:26" s="37" customFormat="1" ht="25.5" x14ac:dyDescent="0.25">
      <c r="A39" s="68">
        <v>32</v>
      </c>
      <c r="B39" s="68" t="s">
        <v>37</v>
      </c>
      <c r="C39" s="75" t="s">
        <v>60</v>
      </c>
      <c r="D39" s="56">
        <v>35</v>
      </c>
      <c r="E39" s="69">
        <v>1</v>
      </c>
      <c r="F39" s="69">
        <v>1</v>
      </c>
      <c r="G39" s="69">
        <v>1</v>
      </c>
      <c r="H39" s="69">
        <v>1</v>
      </c>
      <c r="I39" s="69">
        <v>1</v>
      </c>
      <c r="J39" s="69">
        <v>1</v>
      </c>
      <c r="K39" s="69">
        <v>1</v>
      </c>
      <c r="L39" s="40">
        <v>1</v>
      </c>
      <c r="M39" s="40">
        <v>1</v>
      </c>
      <c r="N39" s="40">
        <v>1</v>
      </c>
      <c r="O39" s="254">
        <v>0.6</v>
      </c>
      <c r="P39" s="256">
        <v>0.43</v>
      </c>
      <c r="Q39" s="254">
        <v>0.64500000000000002</v>
      </c>
      <c r="R39" s="256">
        <v>0.51</v>
      </c>
      <c r="S39" s="254">
        <v>0.74099999999999999</v>
      </c>
      <c r="T39" s="254">
        <v>0.75</v>
      </c>
      <c r="U39" s="90">
        <v>0.69299999999999995</v>
      </c>
      <c r="V39" s="90">
        <v>0.24</v>
      </c>
      <c r="W39" s="40">
        <v>1</v>
      </c>
      <c r="X39" s="84">
        <f t="shared" si="2"/>
        <v>0.7174166666666667</v>
      </c>
      <c r="Y39" s="34">
        <f t="shared" si="1"/>
        <v>1.076125</v>
      </c>
      <c r="Z39" s="35"/>
    </row>
    <row r="40" spans="1:26" s="37" customFormat="1" ht="25.5" x14ac:dyDescent="0.25">
      <c r="A40" s="68">
        <v>33</v>
      </c>
      <c r="B40" s="68" t="s">
        <v>37</v>
      </c>
      <c r="C40" s="75" t="s">
        <v>61</v>
      </c>
      <c r="D40" s="56">
        <v>33</v>
      </c>
      <c r="E40" s="69">
        <v>1</v>
      </c>
      <c r="F40" s="69">
        <v>1</v>
      </c>
      <c r="G40" s="69">
        <v>1</v>
      </c>
      <c r="H40" s="69">
        <v>1</v>
      </c>
      <c r="I40" s="69">
        <v>1</v>
      </c>
      <c r="J40" s="69">
        <v>1</v>
      </c>
      <c r="K40" s="69">
        <v>1</v>
      </c>
      <c r="L40" s="40">
        <v>1</v>
      </c>
      <c r="M40" s="40">
        <v>1</v>
      </c>
      <c r="N40" s="40">
        <v>1</v>
      </c>
      <c r="O40" s="254">
        <v>0.71</v>
      </c>
      <c r="P40" s="256">
        <v>0.51200000000000001</v>
      </c>
      <c r="Q40" s="254">
        <v>0.5</v>
      </c>
      <c r="R40" s="256">
        <v>0.77600000000000002</v>
      </c>
      <c r="S40" s="254">
        <v>0.71</v>
      </c>
      <c r="T40" s="254">
        <v>0.3</v>
      </c>
      <c r="U40" s="90">
        <v>0.6</v>
      </c>
      <c r="V40" s="90">
        <v>0.45</v>
      </c>
      <c r="W40" s="40">
        <v>1</v>
      </c>
      <c r="X40" s="84">
        <f t="shared" si="2"/>
        <v>0.71316666666666662</v>
      </c>
      <c r="Y40" s="34">
        <f t="shared" si="1"/>
        <v>1.06975</v>
      </c>
      <c r="Z40" s="35"/>
    </row>
    <row r="41" spans="1:26" s="37" customFormat="1" ht="25.5" x14ac:dyDescent="0.25">
      <c r="A41" s="68">
        <v>34</v>
      </c>
      <c r="B41" s="68" t="s">
        <v>37</v>
      </c>
      <c r="C41" s="75" t="s">
        <v>62</v>
      </c>
      <c r="D41" s="56">
        <v>35</v>
      </c>
      <c r="E41" s="69">
        <v>1</v>
      </c>
      <c r="F41" s="96">
        <v>1</v>
      </c>
      <c r="G41" s="96">
        <v>1</v>
      </c>
      <c r="H41" s="210">
        <v>0</v>
      </c>
      <c r="I41" s="96">
        <v>1</v>
      </c>
      <c r="J41" s="96">
        <v>1</v>
      </c>
      <c r="K41" s="210">
        <v>0</v>
      </c>
      <c r="L41" s="97">
        <v>1</v>
      </c>
      <c r="M41" s="97">
        <v>1</v>
      </c>
      <c r="N41" s="40">
        <v>1</v>
      </c>
      <c r="O41" s="254">
        <v>0.623</v>
      </c>
      <c r="P41" s="256">
        <v>0.45400000000000001</v>
      </c>
      <c r="Q41" s="254">
        <v>0.75</v>
      </c>
      <c r="R41" s="256">
        <v>0.78200000000000003</v>
      </c>
      <c r="S41" s="254">
        <v>0.75</v>
      </c>
      <c r="T41" s="254">
        <v>0.54</v>
      </c>
      <c r="U41" s="90">
        <v>0.53</v>
      </c>
      <c r="V41" s="90">
        <v>0</v>
      </c>
      <c r="W41" s="97">
        <v>1</v>
      </c>
      <c r="X41" s="84">
        <f t="shared" si="2"/>
        <v>0.70241666666666669</v>
      </c>
      <c r="Y41" s="34">
        <f t="shared" si="1"/>
        <v>1.053625</v>
      </c>
      <c r="Z41" s="98"/>
    </row>
    <row r="42" spans="1:26" s="37" customFormat="1" ht="25.5" x14ac:dyDescent="0.25">
      <c r="A42" s="68">
        <v>35</v>
      </c>
      <c r="B42" s="68" t="s">
        <v>37</v>
      </c>
      <c r="C42" s="75" t="s">
        <v>63</v>
      </c>
      <c r="D42" s="56">
        <v>35</v>
      </c>
      <c r="E42" s="69">
        <v>1</v>
      </c>
      <c r="F42" s="69">
        <v>1</v>
      </c>
      <c r="G42" s="69">
        <v>1</v>
      </c>
      <c r="H42" s="69">
        <v>1</v>
      </c>
      <c r="I42" s="69">
        <v>1</v>
      </c>
      <c r="J42" s="69">
        <v>1</v>
      </c>
      <c r="K42" s="69">
        <v>1</v>
      </c>
      <c r="L42" s="40">
        <v>1</v>
      </c>
      <c r="M42" s="40">
        <v>1</v>
      </c>
      <c r="N42" s="40">
        <v>1</v>
      </c>
      <c r="O42" s="254">
        <v>0.46</v>
      </c>
      <c r="P42" s="256">
        <v>0.40699999999999997</v>
      </c>
      <c r="Q42" s="254">
        <v>0.6</v>
      </c>
      <c r="R42" s="256">
        <v>0.57099999999999995</v>
      </c>
      <c r="S42" s="254">
        <v>0.6</v>
      </c>
      <c r="T42" s="254">
        <v>0.55100000000000005</v>
      </c>
      <c r="U42" s="90">
        <v>0.3</v>
      </c>
      <c r="V42" s="90">
        <v>0</v>
      </c>
      <c r="W42" s="40">
        <v>0.46</v>
      </c>
      <c r="X42" s="84">
        <f t="shared" si="2"/>
        <v>0.57908333333333328</v>
      </c>
      <c r="Y42" s="34">
        <f t="shared" si="1"/>
        <v>0.86862499999999998</v>
      </c>
      <c r="Z42" s="35"/>
    </row>
    <row r="43" spans="1:26" s="37" customFormat="1" ht="25.5" x14ac:dyDescent="0.25">
      <c r="A43" s="68">
        <v>36</v>
      </c>
      <c r="B43" s="68" t="s">
        <v>37</v>
      </c>
      <c r="C43" s="75" t="s">
        <v>64</v>
      </c>
      <c r="D43" s="56">
        <v>35</v>
      </c>
      <c r="E43" s="69">
        <v>1</v>
      </c>
      <c r="F43" s="69">
        <v>1</v>
      </c>
      <c r="G43" s="69">
        <v>1</v>
      </c>
      <c r="H43" s="69">
        <v>1</v>
      </c>
      <c r="I43" s="69">
        <v>1</v>
      </c>
      <c r="J43" s="69">
        <v>1</v>
      </c>
      <c r="K43" s="69">
        <v>1</v>
      </c>
      <c r="L43" s="40">
        <v>1</v>
      </c>
      <c r="M43" s="40">
        <v>1</v>
      </c>
      <c r="N43" s="40">
        <v>1</v>
      </c>
      <c r="O43" s="254">
        <v>0.7</v>
      </c>
      <c r="P43" s="256">
        <v>0.65100000000000002</v>
      </c>
      <c r="Q43" s="254">
        <v>0.75</v>
      </c>
      <c r="R43" s="256">
        <v>0.48699999999999999</v>
      </c>
      <c r="S43" s="254">
        <v>0.5</v>
      </c>
      <c r="T43" s="254">
        <v>0.45</v>
      </c>
      <c r="U43" s="90">
        <v>0.6</v>
      </c>
      <c r="V43" s="90">
        <v>0.45</v>
      </c>
      <c r="W43" s="40">
        <v>0.9</v>
      </c>
      <c r="X43" s="84">
        <f t="shared" si="2"/>
        <v>0.70733333333333326</v>
      </c>
      <c r="Y43" s="34">
        <f t="shared" si="1"/>
        <v>1.0609999999999999</v>
      </c>
      <c r="Z43" s="35"/>
    </row>
    <row r="44" spans="1:26" s="178" customFormat="1" ht="25.5" x14ac:dyDescent="0.25">
      <c r="A44" s="68">
        <v>37</v>
      </c>
      <c r="B44" s="172" t="s">
        <v>37</v>
      </c>
      <c r="C44" s="173" t="s">
        <v>104</v>
      </c>
      <c r="D44" s="174">
        <v>35</v>
      </c>
      <c r="E44" s="233">
        <v>1</v>
      </c>
      <c r="F44" s="233">
        <v>1</v>
      </c>
      <c r="G44" s="233">
        <v>1</v>
      </c>
      <c r="H44" s="233">
        <v>1</v>
      </c>
      <c r="I44" s="233">
        <v>1</v>
      </c>
      <c r="J44" s="233">
        <v>1</v>
      </c>
      <c r="K44" s="233">
        <v>1</v>
      </c>
      <c r="L44" s="234">
        <v>0.99199999999999999</v>
      </c>
      <c r="M44" s="234">
        <v>0.98699999999999999</v>
      </c>
      <c r="N44" s="234">
        <v>0.98899999999999999</v>
      </c>
      <c r="O44" s="254">
        <v>0.62</v>
      </c>
      <c r="P44" s="256">
        <v>0.442</v>
      </c>
      <c r="Q44" s="254">
        <v>0.7</v>
      </c>
      <c r="R44" s="256">
        <v>0.63</v>
      </c>
      <c r="S44" s="254">
        <v>0.8</v>
      </c>
      <c r="T44" s="257">
        <v>0.56100000000000005</v>
      </c>
      <c r="U44" s="235">
        <v>0.55000000000000004</v>
      </c>
      <c r="V44" s="235">
        <v>0.65</v>
      </c>
      <c r="W44" s="234">
        <v>1</v>
      </c>
      <c r="X44" s="84">
        <f t="shared" si="2"/>
        <v>0.74341666666666661</v>
      </c>
      <c r="Y44" s="34">
        <f t="shared" si="1"/>
        <v>1.1151249999999999</v>
      </c>
      <c r="Z44" s="177"/>
    </row>
    <row r="45" spans="1:26" s="63" customFormat="1" ht="25.5" x14ac:dyDescent="0.25">
      <c r="A45" s="68">
        <v>38</v>
      </c>
      <c r="B45" s="68" t="s">
        <v>37</v>
      </c>
      <c r="C45" s="75" t="s">
        <v>65</v>
      </c>
      <c r="D45" s="56">
        <v>33</v>
      </c>
      <c r="E45" s="233">
        <v>1</v>
      </c>
      <c r="F45" s="69">
        <v>1</v>
      </c>
      <c r="G45" s="69">
        <v>1</v>
      </c>
      <c r="H45" s="69">
        <v>1</v>
      </c>
      <c r="I45" s="69">
        <v>1</v>
      </c>
      <c r="J45" s="69">
        <v>1</v>
      </c>
      <c r="K45" s="69">
        <v>1</v>
      </c>
      <c r="L45" s="97">
        <v>1</v>
      </c>
      <c r="M45" s="97">
        <v>1</v>
      </c>
      <c r="N45" s="97">
        <v>1</v>
      </c>
      <c r="O45" s="254">
        <v>0.65</v>
      </c>
      <c r="P45" s="254">
        <v>0.79</v>
      </c>
      <c r="Q45" s="254">
        <v>0.67</v>
      </c>
      <c r="R45" s="256">
        <v>0.78900000000000003</v>
      </c>
      <c r="S45" s="254">
        <v>0.7</v>
      </c>
      <c r="T45" s="254">
        <v>0.89</v>
      </c>
      <c r="U45" s="90">
        <v>0.6</v>
      </c>
      <c r="V45" s="90">
        <v>0.6</v>
      </c>
      <c r="W45" s="97">
        <v>0.6</v>
      </c>
      <c r="X45" s="84">
        <f t="shared" si="2"/>
        <v>0.77408333333333312</v>
      </c>
      <c r="Y45" s="34">
        <f t="shared" si="1"/>
        <v>1.1611249999999997</v>
      </c>
      <c r="Z45" s="99"/>
    </row>
    <row r="46" spans="1:26" s="37" customFormat="1" ht="38.25" x14ac:dyDescent="0.25">
      <c r="A46" s="68">
        <v>39</v>
      </c>
      <c r="B46" s="68" t="s">
        <v>37</v>
      </c>
      <c r="C46" s="75" t="s">
        <v>105</v>
      </c>
      <c r="D46" s="56">
        <v>32</v>
      </c>
      <c r="E46" s="69">
        <v>1</v>
      </c>
      <c r="F46" s="240">
        <v>1</v>
      </c>
      <c r="G46" s="240">
        <v>1</v>
      </c>
      <c r="H46" s="240">
        <v>1</v>
      </c>
      <c r="I46" s="240">
        <v>1</v>
      </c>
      <c r="J46" s="240">
        <v>1</v>
      </c>
      <c r="K46" s="240">
        <v>1</v>
      </c>
      <c r="L46" s="48">
        <v>1</v>
      </c>
      <c r="M46" s="48">
        <v>0.89400000000000002</v>
      </c>
      <c r="N46" s="48">
        <v>1</v>
      </c>
      <c r="O46" s="254">
        <v>0.75</v>
      </c>
      <c r="P46" s="256">
        <v>0.82599999999999996</v>
      </c>
      <c r="Q46" s="254">
        <v>0.83</v>
      </c>
      <c r="R46" s="258">
        <v>0.67200000000000004</v>
      </c>
      <c r="S46" s="254">
        <v>0.8</v>
      </c>
      <c r="T46" s="254">
        <v>0.69</v>
      </c>
      <c r="U46" s="90">
        <v>0.73</v>
      </c>
      <c r="V46" s="90">
        <v>0.41</v>
      </c>
      <c r="W46" s="40">
        <v>1</v>
      </c>
      <c r="X46" s="84">
        <f t="shared" si="2"/>
        <v>0.80016666666666669</v>
      </c>
      <c r="Y46" s="34">
        <f t="shared" si="1"/>
        <v>1.20025</v>
      </c>
      <c r="Z46" s="241"/>
    </row>
    <row r="47" spans="1:26" s="164" customFormat="1" ht="25.5" x14ac:dyDescent="0.25">
      <c r="A47" s="68">
        <v>40</v>
      </c>
      <c r="B47" s="157" t="s">
        <v>37</v>
      </c>
      <c r="C47" s="157" t="s">
        <v>66</v>
      </c>
      <c r="D47" s="158">
        <v>33</v>
      </c>
      <c r="E47" s="159">
        <v>1</v>
      </c>
      <c r="F47" s="160">
        <v>1</v>
      </c>
      <c r="G47" s="160">
        <v>1</v>
      </c>
      <c r="H47" s="160">
        <v>1</v>
      </c>
      <c r="I47" s="160">
        <v>1</v>
      </c>
      <c r="J47" s="160">
        <v>1</v>
      </c>
      <c r="K47" s="210">
        <v>0</v>
      </c>
      <c r="L47" s="161">
        <v>1</v>
      </c>
      <c r="M47" s="161">
        <v>1</v>
      </c>
      <c r="N47" s="161">
        <v>1</v>
      </c>
      <c r="O47" s="257">
        <v>0.61</v>
      </c>
      <c r="P47" s="256">
        <v>0.75600000000000001</v>
      </c>
      <c r="Q47" s="257">
        <v>0.65</v>
      </c>
      <c r="R47" s="256">
        <v>0.48499999999999999</v>
      </c>
      <c r="S47" s="257">
        <v>0.62</v>
      </c>
      <c r="T47" s="257">
        <v>0.43</v>
      </c>
      <c r="U47" s="162">
        <v>0.5</v>
      </c>
      <c r="V47" s="162">
        <v>0</v>
      </c>
      <c r="W47" s="161">
        <v>1</v>
      </c>
      <c r="X47" s="84">
        <f t="shared" si="2"/>
        <v>0.67091666666666672</v>
      </c>
      <c r="Y47" s="34">
        <f t="shared" si="1"/>
        <v>1.006375</v>
      </c>
      <c r="Z47" s="163"/>
    </row>
    <row r="48" spans="1:26" s="37" customFormat="1" ht="25.5" x14ac:dyDescent="0.25">
      <c r="A48" s="68">
        <v>41</v>
      </c>
      <c r="B48" s="68" t="s">
        <v>37</v>
      </c>
      <c r="C48" s="75" t="s">
        <v>96</v>
      </c>
      <c r="D48" s="56">
        <v>35</v>
      </c>
      <c r="E48" s="69">
        <v>1</v>
      </c>
      <c r="F48" s="96">
        <v>1</v>
      </c>
      <c r="G48" s="96">
        <v>1</v>
      </c>
      <c r="H48" s="96">
        <v>1</v>
      </c>
      <c r="I48" s="96">
        <v>1</v>
      </c>
      <c r="J48" s="96">
        <v>1</v>
      </c>
      <c r="K48" s="96">
        <v>1</v>
      </c>
      <c r="L48" s="97">
        <v>1</v>
      </c>
      <c r="M48" s="97">
        <v>1</v>
      </c>
      <c r="N48" s="97">
        <v>1</v>
      </c>
      <c r="O48" s="254">
        <v>0.752</v>
      </c>
      <c r="P48" s="256">
        <v>0.41899999999999998</v>
      </c>
      <c r="Q48" s="254">
        <v>0.78500000000000003</v>
      </c>
      <c r="R48" s="256">
        <v>0.57899999999999996</v>
      </c>
      <c r="S48" s="254">
        <v>0.9</v>
      </c>
      <c r="T48" s="254">
        <v>0.68500000000000005</v>
      </c>
      <c r="U48" s="90">
        <v>0.85499999999999998</v>
      </c>
      <c r="V48" s="90">
        <v>0.85</v>
      </c>
      <c r="W48" s="97">
        <v>1</v>
      </c>
      <c r="X48" s="84">
        <f t="shared" si="2"/>
        <v>0.81874999999999998</v>
      </c>
      <c r="Y48" s="34">
        <f t="shared" si="1"/>
        <v>1.2281249999999999</v>
      </c>
      <c r="Z48" s="98"/>
    </row>
    <row r="49" spans="1:26" s="37" customFormat="1" ht="38.25" x14ac:dyDescent="0.25">
      <c r="A49" s="68">
        <v>42</v>
      </c>
      <c r="B49" s="100" t="s">
        <v>37</v>
      </c>
      <c r="C49" s="75" t="s">
        <v>121</v>
      </c>
      <c r="D49" s="56">
        <v>35</v>
      </c>
      <c r="E49" s="69">
        <v>111</v>
      </c>
      <c r="F49" s="171">
        <v>1</v>
      </c>
      <c r="G49" s="171">
        <v>1</v>
      </c>
      <c r="H49" s="171">
        <v>1</v>
      </c>
      <c r="I49" s="171">
        <v>1</v>
      </c>
      <c r="J49" s="171">
        <v>1</v>
      </c>
      <c r="K49" s="171">
        <v>1</v>
      </c>
      <c r="L49" s="40">
        <v>0.96</v>
      </c>
      <c r="M49" s="40">
        <v>0.97</v>
      </c>
      <c r="N49" s="40">
        <v>0.93</v>
      </c>
      <c r="O49" s="254">
        <v>0.55000000000000004</v>
      </c>
      <c r="P49" s="256">
        <v>0.14000000000000001</v>
      </c>
      <c r="Q49" s="254">
        <v>1</v>
      </c>
      <c r="R49" s="256">
        <v>0.80500000000000005</v>
      </c>
      <c r="S49" s="254">
        <v>0.38</v>
      </c>
      <c r="T49" s="254">
        <v>0.31</v>
      </c>
      <c r="U49" s="90">
        <v>0.8</v>
      </c>
      <c r="V49" s="90">
        <v>1</v>
      </c>
      <c r="W49" s="40">
        <v>1</v>
      </c>
      <c r="X49" s="84">
        <f t="shared" si="2"/>
        <v>0.7370833333333332</v>
      </c>
      <c r="Y49" s="34">
        <f t="shared" si="1"/>
        <v>1.1056249999999999</v>
      </c>
      <c r="Z49" s="98"/>
    </row>
    <row r="50" spans="1:26" s="8" customFormat="1" ht="28.5" customHeight="1" x14ac:dyDescent="0.25">
      <c r="A50" s="9" t="s">
        <v>67</v>
      </c>
      <c r="B50" s="22" t="s">
        <v>37</v>
      </c>
      <c r="C50" s="22"/>
      <c r="D50" s="58"/>
      <c r="E50" s="9"/>
      <c r="F50" s="76">
        <f>SUM(F8:F49)</f>
        <v>42</v>
      </c>
      <c r="G50" s="76">
        <f t="shared" ref="G50:J50" si="3">SUM(G8:G49)</f>
        <v>40</v>
      </c>
      <c r="H50" s="76">
        <f t="shared" si="3"/>
        <v>36</v>
      </c>
      <c r="I50" s="76">
        <f t="shared" si="3"/>
        <v>42</v>
      </c>
      <c r="J50" s="76">
        <f t="shared" si="3"/>
        <v>40</v>
      </c>
      <c r="K50" s="76">
        <f>SUM(K8:K49)</f>
        <v>33</v>
      </c>
      <c r="L50" s="22">
        <f>AVERAGE(L8:L49)</f>
        <v>0.98326190476190467</v>
      </c>
      <c r="M50" s="22">
        <f t="shared" ref="M50:Y50" si="4">AVERAGE(M8:M49)</f>
        <v>0.97866666666666668</v>
      </c>
      <c r="N50" s="22">
        <f t="shared" si="4"/>
        <v>0.98727777777777781</v>
      </c>
      <c r="O50" s="22">
        <f t="shared" si="4"/>
        <v>0.67116666666666669</v>
      </c>
      <c r="P50" s="22">
        <f t="shared" si="4"/>
        <v>0.57232499999999997</v>
      </c>
      <c r="Q50" s="22">
        <f t="shared" si="4"/>
        <v>0.68562499999999993</v>
      </c>
      <c r="R50" s="22">
        <f t="shared" si="4"/>
        <v>0.69585000000000008</v>
      </c>
      <c r="S50" s="22">
        <f t="shared" si="4"/>
        <v>0.72515384615384626</v>
      </c>
      <c r="T50" s="22">
        <f t="shared" si="4"/>
        <v>0.53679999999999994</v>
      </c>
      <c r="U50" s="22">
        <f t="shared" si="4"/>
        <v>0.66611904761904783</v>
      </c>
      <c r="V50" s="22">
        <f t="shared" si="4"/>
        <v>0.46642857142857153</v>
      </c>
      <c r="W50" s="22">
        <f t="shared" si="4"/>
        <v>0.90095238095238106</v>
      </c>
      <c r="X50" s="22">
        <f t="shared" si="4"/>
        <v>0.73398549783549782</v>
      </c>
      <c r="Y50" s="22">
        <f t="shared" si="4"/>
        <v>1.1009782467532465</v>
      </c>
      <c r="Z50" s="11"/>
    </row>
    <row r="52" spans="1:26" ht="15.75" x14ac:dyDescent="0.25">
      <c r="B52" s="67" t="s">
        <v>122</v>
      </c>
      <c r="D52" s="243" t="s">
        <v>128</v>
      </c>
      <c r="E52" s="1"/>
      <c r="F52" s="1"/>
      <c r="G52" s="1"/>
      <c r="H52" s="1"/>
      <c r="I52" s="1"/>
      <c r="J52" s="1"/>
      <c r="K52" s="1"/>
    </row>
    <row r="53" spans="1:26" ht="15.75" x14ac:dyDescent="0.25">
      <c r="B53" s="67" t="s">
        <v>123</v>
      </c>
      <c r="D53" s="243" t="s">
        <v>128</v>
      </c>
      <c r="E53" s="1"/>
      <c r="F53" s="1"/>
      <c r="G53" s="1"/>
      <c r="H53" s="1"/>
      <c r="I53" s="1"/>
      <c r="J53" s="1"/>
      <c r="K53" s="1"/>
    </row>
  </sheetData>
  <sheetProtection algorithmName="SHA-512" hashValue="QL0NI66iylP/5SpvtFBgyRKDWmu09kTNF3e45Qp9ZtdHwlu9yTD/cc6BOMLQtWEeViO66xF44p1f8DSRvUaLSg==" saltValue="jVdOcp0ujZjcbONJ14NkOQ==" spinCount="100000" sheet="1" objects="1" scenarios="1" selectLockedCells="1" selectUnlockedCells="1"/>
  <sortState ref="A8:S35">
    <sortCondition ref="A8:A35"/>
  </sortState>
  <mergeCells count="21">
    <mergeCell ref="Y5:Y6"/>
    <mergeCell ref="Z5:Z7"/>
    <mergeCell ref="F6:F7"/>
    <mergeCell ref="G6:G7"/>
    <mergeCell ref="H6:H7"/>
    <mergeCell ref="I6:I7"/>
    <mergeCell ref="J6:J7"/>
    <mergeCell ref="K6:K7"/>
    <mergeCell ref="A1:W1"/>
    <mergeCell ref="A2:W2"/>
    <mergeCell ref="A3:W3"/>
    <mergeCell ref="A5:A7"/>
    <mergeCell ref="B5:B7"/>
    <mergeCell ref="C5:C7"/>
    <mergeCell ref="E5:E7"/>
    <mergeCell ref="F5:H5"/>
    <mergeCell ref="I5:K5"/>
    <mergeCell ref="L5:N5"/>
    <mergeCell ref="O5:T5"/>
    <mergeCell ref="U5:V5"/>
    <mergeCell ref="W5:W7"/>
  </mergeCells>
  <conditionalFormatting sqref="L27:N27 U27:V27">
    <cfRule type="cellIs" dxfId="0" priority="1" operator="greaterThan">
      <formula>1</formula>
    </cfRule>
  </conditionalFormatting>
  <pageMargins left="0" right="0" top="0" bottom="0" header="0" footer="0"/>
  <pageSetup paperSize="9" scale="52" firstPageNumber="2147483648" fitToHeight="0" orientation="landscape" r:id="rId1"/>
  <ignoredErrors>
    <ignoredError sqref="X8 X10 X11 X12:X25 X26:X40 X41:X4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theme="3" tint="0.39997558519241921"/>
  </sheetPr>
  <dimension ref="A1:TP49"/>
  <sheetViews>
    <sheetView zoomScale="80" zoomScaleNormal="80" workbookViewId="0">
      <selection activeCell="G30" sqref="G30"/>
    </sheetView>
  </sheetViews>
  <sheetFormatPr defaultColWidth="8.85546875" defaultRowHeight="15" x14ac:dyDescent="0.25"/>
  <cols>
    <col min="1" max="1" width="8.140625" style="12" customWidth="1"/>
    <col min="2" max="2" width="23.28515625" style="12" customWidth="1"/>
    <col min="3" max="3" width="36.140625" style="12" customWidth="1"/>
    <col min="4" max="4" width="20.140625" style="29" customWidth="1"/>
    <col min="5" max="5" width="20.140625" style="12" customWidth="1"/>
    <col min="6" max="6" width="22.140625" style="12" customWidth="1"/>
    <col min="7" max="7" width="16.5703125" style="12" customWidth="1"/>
    <col min="8" max="8" width="16.7109375" style="12" customWidth="1"/>
    <col min="9" max="9" width="21.7109375" style="12" customWidth="1"/>
    <col min="10" max="10" width="26.85546875" style="12" customWidth="1"/>
    <col min="11" max="11" width="24.42578125" style="12" customWidth="1"/>
    <col min="12" max="13" width="21.5703125" style="29" customWidth="1"/>
    <col min="14" max="14" width="24.7109375" style="12" customWidth="1"/>
    <col min="15" max="15" width="16" style="12" customWidth="1"/>
    <col min="16" max="16" width="12.42578125" style="12" customWidth="1"/>
    <col min="17" max="17" width="12.5703125" style="12" customWidth="1"/>
    <col min="18" max="18" width="9.42578125" style="12" customWidth="1"/>
    <col min="19" max="19" width="12.7109375" style="12" customWidth="1"/>
    <col min="20" max="16384" width="8.85546875" style="12"/>
  </cols>
  <sheetData>
    <row r="1" spans="1:536" ht="15.75" x14ac:dyDescent="0.25">
      <c r="A1" s="272" t="s">
        <v>68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</row>
    <row r="2" spans="1:536" ht="15.75" x14ac:dyDescent="0.25">
      <c r="A2" s="272"/>
      <c r="B2" s="272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</row>
    <row r="3" spans="1:536" ht="42.75" customHeight="1" x14ac:dyDescent="0.25">
      <c r="A3" s="274" t="s">
        <v>3</v>
      </c>
      <c r="B3" s="260" t="s">
        <v>4</v>
      </c>
      <c r="C3" s="260" t="s">
        <v>5</v>
      </c>
      <c r="D3" s="53" t="s">
        <v>108</v>
      </c>
      <c r="E3" s="277" t="s">
        <v>109</v>
      </c>
      <c r="F3" s="280" t="s">
        <v>69</v>
      </c>
      <c r="G3" s="283" t="s">
        <v>110</v>
      </c>
      <c r="H3" s="280" t="s">
        <v>70</v>
      </c>
      <c r="I3" s="283" t="s">
        <v>111</v>
      </c>
      <c r="J3" s="280" t="s">
        <v>112</v>
      </c>
      <c r="K3" s="287" t="s">
        <v>71</v>
      </c>
      <c r="L3" s="287"/>
      <c r="M3" s="287"/>
      <c r="N3" s="287"/>
      <c r="O3" s="275" t="s">
        <v>72</v>
      </c>
      <c r="P3" s="290" t="s">
        <v>73</v>
      </c>
      <c r="Q3" s="291"/>
      <c r="R3" s="18" t="s">
        <v>74</v>
      </c>
      <c r="S3" s="269" t="s">
        <v>14</v>
      </c>
    </row>
    <row r="4" spans="1:536" ht="17.25" customHeight="1" x14ac:dyDescent="0.25">
      <c r="A4" s="274"/>
      <c r="B4" s="260"/>
      <c r="C4" s="260"/>
      <c r="D4" s="50"/>
      <c r="E4" s="278"/>
      <c r="F4" s="281" t="s">
        <v>75</v>
      </c>
      <c r="G4" s="284"/>
      <c r="H4" s="281"/>
      <c r="I4" s="284"/>
      <c r="J4" s="286"/>
      <c r="K4" s="86" t="s">
        <v>113</v>
      </c>
      <c r="L4" s="86" t="s">
        <v>114</v>
      </c>
      <c r="M4" s="86" t="s">
        <v>115</v>
      </c>
      <c r="N4" s="86" t="s">
        <v>116</v>
      </c>
      <c r="O4" s="288"/>
      <c r="P4" s="16" t="s">
        <v>76</v>
      </c>
      <c r="Q4" s="17" t="s">
        <v>77</v>
      </c>
      <c r="R4" s="19"/>
      <c r="S4" s="270"/>
    </row>
    <row r="5" spans="1:536" ht="72.75" customHeight="1" x14ac:dyDescent="0.25">
      <c r="A5" s="275"/>
      <c r="B5" s="276"/>
      <c r="C5" s="276"/>
      <c r="D5" s="51"/>
      <c r="E5" s="279"/>
      <c r="F5" s="282" t="s">
        <v>78</v>
      </c>
      <c r="G5" s="285"/>
      <c r="H5" s="282"/>
      <c r="I5" s="285"/>
      <c r="J5" s="282"/>
      <c r="K5" s="87" t="s">
        <v>117</v>
      </c>
      <c r="L5" s="87" t="s">
        <v>118</v>
      </c>
      <c r="M5" s="87" t="s">
        <v>119</v>
      </c>
      <c r="N5" s="87" t="s">
        <v>120</v>
      </c>
      <c r="O5" s="289"/>
      <c r="P5" s="20" t="s">
        <v>79</v>
      </c>
      <c r="Q5" s="20" t="s">
        <v>80</v>
      </c>
      <c r="R5" s="19" t="s">
        <v>81</v>
      </c>
      <c r="S5" s="271"/>
    </row>
    <row r="6" spans="1:536" s="26" customFormat="1" ht="25.5" x14ac:dyDescent="0.25">
      <c r="A6" s="68">
        <v>1</v>
      </c>
      <c r="B6" s="68" t="s">
        <v>37</v>
      </c>
      <c r="C6" s="73" t="s">
        <v>38</v>
      </c>
      <c r="D6" s="56">
        <v>1</v>
      </c>
      <c r="E6" s="40">
        <v>1</v>
      </c>
      <c r="F6" s="44">
        <v>0.91700000000000004</v>
      </c>
      <c r="G6" s="44">
        <v>1</v>
      </c>
      <c r="H6" s="44">
        <v>0.58299999999999996</v>
      </c>
      <c r="I6" s="44">
        <v>8.3000000000000004E-2</v>
      </c>
      <c r="J6" s="185">
        <v>8.3000000000000004E-2</v>
      </c>
      <c r="K6" s="44">
        <v>0</v>
      </c>
      <c r="L6" s="44">
        <v>0</v>
      </c>
      <c r="M6" s="44">
        <v>0</v>
      </c>
      <c r="N6" s="44">
        <v>0</v>
      </c>
      <c r="O6" s="44">
        <v>1</v>
      </c>
      <c r="P6" s="77">
        <v>0</v>
      </c>
      <c r="Q6" s="217">
        <v>0</v>
      </c>
      <c r="R6" s="25">
        <f>AVERAGE(E6:Q6)</f>
        <v>0.35892307692307696</v>
      </c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29"/>
      <c r="KJ6" s="29"/>
      <c r="KK6" s="29"/>
      <c r="KL6" s="29"/>
      <c r="KM6" s="29"/>
      <c r="KN6" s="29"/>
      <c r="KO6" s="29"/>
      <c r="KP6" s="29"/>
      <c r="KQ6" s="29"/>
      <c r="KR6" s="29"/>
      <c r="KS6" s="29"/>
      <c r="KT6" s="29"/>
      <c r="KU6" s="29"/>
      <c r="KV6" s="29"/>
      <c r="KW6" s="29"/>
      <c r="KX6" s="29"/>
      <c r="KY6" s="29"/>
      <c r="KZ6" s="29"/>
      <c r="LA6" s="29"/>
      <c r="LB6" s="29"/>
      <c r="LC6" s="29"/>
      <c r="LD6" s="29"/>
      <c r="LE6" s="29"/>
      <c r="LF6" s="29"/>
      <c r="LG6" s="29"/>
      <c r="LH6" s="29"/>
      <c r="LI6" s="29"/>
      <c r="LJ6" s="29"/>
      <c r="LK6" s="29"/>
      <c r="LL6" s="29"/>
      <c r="LM6" s="29"/>
      <c r="LN6" s="29"/>
      <c r="LO6" s="29"/>
      <c r="LP6" s="29"/>
      <c r="LQ6" s="29"/>
      <c r="LR6" s="29"/>
      <c r="LS6" s="29"/>
      <c r="LT6" s="29"/>
      <c r="LU6" s="29"/>
      <c r="LV6" s="29"/>
      <c r="LW6" s="29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</row>
    <row r="7" spans="1:536" s="26" customFormat="1" ht="25.5" x14ac:dyDescent="0.25">
      <c r="A7" s="68">
        <v>2</v>
      </c>
      <c r="B7" s="68" t="s">
        <v>37</v>
      </c>
      <c r="C7" s="73" t="s">
        <v>39</v>
      </c>
      <c r="D7" s="56">
        <v>1</v>
      </c>
      <c r="E7" s="40">
        <v>0.75</v>
      </c>
      <c r="F7" s="44">
        <v>1</v>
      </c>
      <c r="G7" s="44">
        <v>1</v>
      </c>
      <c r="H7" s="44">
        <v>0.5</v>
      </c>
      <c r="I7" s="246">
        <v>0</v>
      </c>
      <c r="J7" s="44">
        <v>0.25</v>
      </c>
      <c r="K7" s="44">
        <v>0</v>
      </c>
      <c r="L7" s="44">
        <v>0</v>
      </c>
      <c r="M7" s="44">
        <v>0</v>
      </c>
      <c r="N7" s="44">
        <v>0</v>
      </c>
      <c r="O7" s="44">
        <v>1</v>
      </c>
      <c r="P7" s="77">
        <v>0</v>
      </c>
      <c r="Q7" s="77">
        <v>0</v>
      </c>
      <c r="R7" s="25">
        <f t="shared" ref="R7:R47" si="0">AVERAGE(E7:Q7)</f>
        <v>0.34615384615384615</v>
      </c>
      <c r="S7" s="78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</row>
    <row r="8" spans="1:536" s="35" customFormat="1" ht="23.25" customHeight="1" x14ac:dyDescent="0.25">
      <c r="A8" s="68">
        <v>3</v>
      </c>
      <c r="B8" s="68" t="s">
        <v>37</v>
      </c>
      <c r="C8" s="74" t="s">
        <v>40</v>
      </c>
      <c r="D8" s="56">
        <v>2</v>
      </c>
      <c r="E8" s="40">
        <v>0.96</v>
      </c>
      <c r="F8" s="44">
        <v>0.86</v>
      </c>
      <c r="G8" s="44">
        <v>1</v>
      </c>
      <c r="H8" s="44">
        <v>0.4</v>
      </c>
      <c r="I8" s="44">
        <v>0.5</v>
      </c>
      <c r="J8" s="185">
        <v>0.13</v>
      </c>
      <c r="K8" s="185">
        <v>0</v>
      </c>
      <c r="L8" s="44">
        <v>0</v>
      </c>
      <c r="M8" s="44">
        <v>0</v>
      </c>
      <c r="N8" s="44">
        <v>0</v>
      </c>
      <c r="O8" s="44">
        <v>1</v>
      </c>
      <c r="P8" s="77">
        <v>-0.06</v>
      </c>
      <c r="Q8" s="77">
        <v>0</v>
      </c>
      <c r="R8" s="25">
        <f t="shared" si="0"/>
        <v>0.36846153846153845</v>
      </c>
      <c r="S8" s="79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  <c r="IU8" s="37"/>
      <c r="IV8" s="37"/>
      <c r="IW8" s="37"/>
      <c r="IX8" s="37"/>
      <c r="IY8" s="37"/>
      <c r="IZ8" s="37"/>
      <c r="JA8" s="37"/>
      <c r="JB8" s="37"/>
      <c r="JC8" s="37"/>
      <c r="JD8" s="37"/>
      <c r="JE8" s="37"/>
      <c r="JF8" s="37"/>
      <c r="JG8" s="37"/>
      <c r="JH8" s="37"/>
      <c r="JI8" s="37"/>
      <c r="JJ8" s="37"/>
      <c r="JK8" s="37"/>
      <c r="JL8" s="37"/>
      <c r="JM8" s="37"/>
      <c r="JN8" s="37"/>
      <c r="JO8" s="37"/>
      <c r="JP8" s="37"/>
      <c r="JQ8" s="37"/>
      <c r="JR8" s="37"/>
      <c r="JS8" s="37"/>
      <c r="JT8" s="37"/>
      <c r="JU8" s="37"/>
      <c r="JV8" s="37"/>
      <c r="JW8" s="37"/>
      <c r="JX8" s="37"/>
      <c r="JY8" s="37"/>
      <c r="JZ8" s="37"/>
      <c r="KA8" s="37"/>
      <c r="KB8" s="37"/>
      <c r="KC8" s="37"/>
      <c r="KD8" s="37"/>
      <c r="KE8" s="37"/>
      <c r="KF8" s="37"/>
      <c r="KG8" s="37"/>
      <c r="KH8" s="37"/>
      <c r="KI8" s="37"/>
      <c r="KJ8" s="37"/>
      <c r="KK8" s="37"/>
      <c r="KL8" s="37"/>
      <c r="KM8" s="37"/>
      <c r="KN8" s="37"/>
      <c r="KO8" s="37"/>
      <c r="KP8" s="37"/>
      <c r="KQ8" s="37"/>
      <c r="KR8" s="37"/>
      <c r="KS8" s="37"/>
      <c r="KT8" s="37"/>
      <c r="KU8" s="37"/>
      <c r="KV8" s="37"/>
      <c r="KW8" s="37"/>
      <c r="KX8" s="37"/>
      <c r="KY8" s="37"/>
      <c r="KZ8" s="37"/>
      <c r="LA8" s="37"/>
      <c r="LB8" s="37"/>
      <c r="LC8" s="37"/>
      <c r="LD8" s="37"/>
      <c r="LE8" s="37"/>
      <c r="LF8" s="37"/>
      <c r="LG8" s="37"/>
      <c r="LH8" s="37"/>
      <c r="LI8" s="37"/>
      <c r="LJ8" s="37"/>
      <c r="LK8" s="37"/>
      <c r="LL8" s="37"/>
      <c r="LM8" s="37"/>
      <c r="LN8" s="37"/>
      <c r="LO8" s="37"/>
      <c r="LP8" s="37"/>
      <c r="LQ8" s="37"/>
      <c r="LR8" s="37"/>
      <c r="LS8" s="37"/>
      <c r="LT8" s="37"/>
      <c r="LU8" s="37"/>
      <c r="LV8" s="37"/>
      <c r="LW8" s="37"/>
      <c r="LX8" s="37"/>
      <c r="LY8" s="37"/>
      <c r="LZ8" s="37"/>
      <c r="MA8" s="37"/>
      <c r="MB8" s="37"/>
      <c r="MC8" s="37"/>
      <c r="MD8" s="37"/>
      <c r="ME8" s="37"/>
      <c r="MF8" s="37"/>
      <c r="MG8" s="37"/>
      <c r="MH8" s="37"/>
      <c r="MI8" s="37"/>
      <c r="MJ8" s="37"/>
      <c r="MK8" s="37"/>
      <c r="ML8" s="37"/>
      <c r="MM8" s="37"/>
      <c r="MN8" s="37"/>
      <c r="MO8" s="37"/>
      <c r="MP8" s="37"/>
      <c r="MQ8" s="37"/>
      <c r="MR8" s="37"/>
      <c r="MS8" s="37"/>
      <c r="MT8" s="37"/>
      <c r="MU8" s="37"/>
      <c r="MV8" s="37"/>
      <c r="MW8" s="37"/>
      <c r="MX8" s="37"/>
      <c r="MY8" s="37"/>
      <c r="MZ8" s="37"/>
      <c r="NA8" s="37"/>
      <c r="NB8" s="37"/>
      <c r="NC8" s="37"/>
      <c r="ND8" s="37"/>
      <c r="NE8" s="37"/>
      <c r="NF8" s="37"/>
      <c r="NG8" s="37"/>
      <c r="NH8" s="37"/>
      <c r="NI8" s="37"/>
      <c r="NJ8" s="37"/>
      <c r="NK8" s="37"/>
      <c r="NL8" s="37"/>
      <c r="NM8" s="37"/>
      <c r="NN8" s="37"/>
      <c r="NO8" s="37"/>
      <c r="NP8" s="37"/>
      <c r="NQ8" s="37"/>
      <c r="NR8" s="37"/>
      <c r="NS8" s="37"/>
      <c r="NT8" s="37"/>
      <c r="NU8" s="37"/>
      <c r="NV8" s="37"/>
      <c r="NW8" s="37"/>
      <c r="NX8" s="37"/>
      <c r="NY8" s="37"/>
      <c r="NZ8" s="37"/>
      <c r="OA8" s="37"/>
      <c r="OB8" s="37"/>
      <c r="OC8" s="37"/>
      <c r="OD8" s="37"/>
      <c r="OE8" s="37"/>
      <c r="OF8" s="37"/>
      <c r="OG8" s="37"/>
      <c r="OH8" s="37"/>
      <c r="OI8" s="37"/>
      <c r="OJ8" s="37"/>
      <c r="OK8" s="37"/>
      <c r="OL8" s="37"/>
      <c r="OM8" s="37"/>
      <c r="ON8" s="37"/>
      <c r="OO8" s="37"/>
      <c r="OP8" s="37"/>
      <c r="OQ8" s="37"/>
      <c r="OR8" s="37"/>
      <c r="OS8" s="37"/>
      <c r="OT8" s="37"/>
      <c r="OU8" s="37"/>
      <c r="OV8" s="37"/>
      <c r="OW8" s="37"/>
      <c r="OX8" s="37"/>
      <c r="OY8" s="37"/>
      <c r="OZ8" s="37"/>
      <c r="PA8" s="37"/>
      <c r="PB8" s="37"/>
      <c r="PC8" s="37"/>
      <c r="PD8" s="37"/>
      <c r="PE8" s="37"/>
      <c r="PF8" s="37"/>
      <c r="PG8" s="37"/>
      <c r="PH8" s="37"/>
      <c r="PI8" s="37"/>
      <c r="PJ8" s="37"/>
      <c r="PK8" s="37"/>
      <c r="PL8" s="37"/>
      <c r="PM8" s="37"/>
      <c r="PN8" s="37"/>
      <c r="PO8" s="37"/>
      <c r="PP8" s="37"/>
      <c r="PQ8" s="37"/>
      <c r="PR8" s="37"/>
      <c r="PS8" s="37"/>
      <c r="PT8" s="37"/>
      <c r="PU8" s="37"/>
      <c r="PV8" s="37"/>
      <c r="PW8" s="37"/>
      <c r="PX8" s="37"/>
      <c r="PY8" s="37"/>
      <c r="PZ8" s="37"/>
      <c r="QA8" s="37"/>
      <c r="QB8" s="37"/>
      <c r="QC8" s="37"/>
      <c r="QD8" s="37"/>
      <c r="QE8" s="37"/>
      <c r="QF8" s="37"/>
      <c r="QG8" s="37"/>
      <c r="QH8" s="37"/>
      <c r="QI8" s="37"/>
      <c r="QJ8" s="37"/>
      <c r="QK8" s="37"/>
      <c r="QL8" s="37"/>
      <c r="QM8" s="37"/>
      <c r="QN8" s="37"/>
      <c r="QO8" s="37"/>
      <c r="QP8" s="37"/>
      <c r="QQ8" s="37"/>
      <c r="QR8" s="37"/>
      <c r="QS8" s="37"/>
      <c r="QT8" s="37"/>
      <c r="QU8" s="37"/>
      <c r="QV8" s="37"/>
      <c r="QW8" s="37"/>
      <c r="QX8" s="37"/>
      <c r="QY8" s="37"/>
      <c r="QZ8" s="37"/>
      <c r="RA8" s="37"/>
      <c r="RB8" s="37"/>
      <c r="RC8" s="37"/>
      <c r="RD8" s="37"/>
      <c r="RE8" s="37"/>
      <c r="RF8" s="37"/>
      <c r="RG8" s="37"/>
      <c r="RH8" s="37"/>
      <c r="RI8" s="37"/>
      <c r="RJ8" s="37"/>
      <c r="RK8" s="37"/>
      <c r="RL8" s="37"/>
      <c r="RM8" s="37"/>
      <c r="RN8" s="37"/>
      <c r="RO8" s="37"/>
      <c r="RP8" s="37"/>
      <c r="RQ8" s="37"/>
      <c r="RR8" s="37"/>
      <c r="RS8" s="37"/>
      <c r="RT8" s="37"/>
      <c r="RU8" s="37"/>
      <c r="RV8" s="37"/>
      <c r="RW8" s="37"/>
      <c r="RX8" s="37"/>
      <c r="RY8" s="37"/>
      <c r="RZ8" s="37"/>
      <c r="SA8" s="37"/>
      <c r="SB8" s="37"/>
      <c r="SC8" s="37"/>
      <c r="SD8" s="37"/>
      <c r="SE8" s="37"/>
      <c r="SF8" s="37"/>
      <c r="SG8" s="37"/>
      <c r="SH8" s="37"/>
      <c r="SI8" s="37"/>
      <c r="SJ8" s="37"/>
      <c r="SK8" s="37"/>
      <c r="SL8" s="37"/>
      <c r="SM8" s="37"/>
      <c r="SN8" s="37"/>
      <c r="SO8" s="37"/>
      <c r="SP8" s="37"/>
      <c r="SQ8" s="37"/>
      <c r="SR8" s="37"/>
      <c r="SS8" s="37"/>
      <c r="ST8" s="37"/>
      <c r="SU8" s="37"/>
      <c r="SV8" s="37"/>
      <c r="SW8" s="37"/>
      <c r="SX8" s="37"/>
      <c r="SY8" s="37"/>
      <c r="SZ8" s="37"/>
      <c r="TA8" s="37"/>
      <c r="TB8" s="37"/>
      <c r="TC8" s="37"/>
      <c r="TD8" s="37"/>
      <c r="TE8" s="37"/>
      <c r="TF8" s="37"/>
      <c r="TG8" s="37"/>
      <c r="TH8" s="37"/>
      <c r="TI8" s="37"/>
      <c r="TJ8" s="37"/>
      <c r="TK8" s="37"/>
      <c r="TL8" s="37"/>
      <c r="TM8" s="37"/>
      <c r="TN8" s="37"/>
      <c r="TO8" s="37"/>
      <c r="TP8" s="37"/>
    </row>
    <row r="9" spans="1:536" s="35" customFormat="1" x14ac:dyDescent="0.25">
      <c r="A9" s="68">
        <v>4</v>
      </c>
      <c r="B9" s="92" t="s">
        <v>37</v>
      </c>
      <c r="C9" s="75" t="s">
        <v>41</v>
      </c>
      <c r="D9" s="56">
        <v>33</v>
      </c>
      <c r="E9" s="89">
        <v>0.67300000000000004</v>
      </c>
      <c r="F9" s="93">
        <v>0.94099999999999995</v>
      </c>
      <c r="G9" s="93">
        <v>1</v>
      </c>
      <c r="H9" s="93">
        <v>0.64700000000000002</v>
      </c>
      <c r="I9" s="93">
        <v>0</v>
      </c>
      <c r="J9" s="126">
        <v>0</v>
      </c>
      <c r="K9" s="126">
        <v>0</v>
      </c>
      <c r="L9" s="93">
        <v>0</v>
      </c>
      <c r="M9" s="93">
        <v>0</v>
      </c>
      <c r="N9" s="93">
        <v>0</v>
      </c>
      <c r="O9" s="93">
        <v>1</v>
      </c>
      <c r="P9" s="127">
        <v>-6.0000000000000001E-3</v>
      </c>
      <c r="Q9" s="127">
        <v>-0.35299999999999998</v>
      </c>
      <c r="R9" s="25">
        <f t="shared" si="0"/>
        <v>0.30015384615384616</v>
      </c>
      <c r="S9" s="91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94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94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94"/>
      <c r="JW9" s="94"/>
      <c r="JX9" s="94"/>
      <c r="JY9" s="94"/>
      <c r="JZ9" s="94"/>
      <c r="KA9" s="94"/>
      <c r="KB9" s="94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94"/>
      <c r="KQ9" s="94"/>
      <c r="KR9" s="94"/>
      <c r="KS9" s="94"/>
      <c r="KT9" s="94"/>
      <c r="KU9" s="94"/>
      <c r="KV9" s="94"/>
      <c r="KW9" s="94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94"/>
      <c r="MS9" s="94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94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94"/>
      <c r="OO9" s="94"/>
      <c r="OP9" s="94"/>
      <c r="OQ9" s="94"/>
      <c r="OR9" s="94"/>
      <c r="OS9" s="94"/>
      <c r="OT9" s="94"/>
      <c r="OU9" s="94"/>
      <c r="OV9" s="94"/>
      <c r="OW9" s="94"/>
      <c r="OX9" s="94"/>
      <c r="OY9" s="94"/>
      <c r="OZ9" s="94"/>
      <c r="PA9" s="94"/>
      <c r="PB9" s="94"/>
      <c r="PC9" s="94"/>
      <c r="PD9" s="94"/>
      <c r="PE9" s="94"/>
      <c r="PF9" s="94"/>
      <c r="PG9" s="94"/>
      <c r="PH9" s="94"/>
      <c r="PI9" s="94"/>
      <c r="PJ9" s="94"/>
      <c r="PK9" s="94"/>
      <c r="PL9" s="94"/>
      <c r="PM9" s="94"/>
      <c r="PN9" s="94"/>
      <c r="PO9" s="94"/>
      <c r="PP9" s="94"/>
      <c r="PQ9" s="94"/>
      <c r="PR9" s="94"/>
      <c r="PS9" s="94"/>
      <c r="PT9" s="94"/>
      <c r="PU9" s="94"/>
      <c r="PV9" s="94"/>
      <c r="PW9" s="94"/>
      <c r="PX9" s="94"/>
      <c r="PY9" s="94"/>
      <c r="PZ9" s="94"/>
      <c r="QA9" s="94"/>
      <c r="QB9" s="94"/>
      <c r="QC9" s="94"/>
      <c r="QD9" s="94"/>
      <c r="QE9" s="94"/>
      <c r="QF9" s="94"/>
      <c r="QG9" s="94"/>
      <c r="QH9" s="94"/>
      <c r="QI9" s="94"/>
      <c r="QJ9" s="94"/>
      <c r="QK9" s="94"/>
      <c r="QL9" s="94"/>
      <c r="QM9" s="94"/>
      <c r="QN9" s="94"/>
      <c r="QO9" s="94"/>
      <c r="QP9" s="94"/>
      <c r="QQ9" s="94"/>
      <c r="QR9" s="94"/>
      <c r="QS9" s="94"/>
      <c r="QT9" s="94"/>
      <c r="QU9" s="94"/>
      <c r="QV9" s="94"/>
      <c r="QW9" s="94"/>
      <c r="QX9" s="94"/>
      <c r="QY9" s="94"/>
      <c r="QZ9" s="94"/>
      <c r="RA9" s="94"/>
      <c r="RB9" s="94"/>
      <c r="RC9" s="94"/>
      <c r="RD9" s="94"/>
      <c r="RE9" s="94"/>
      <c r="RF9" s="94"/>
      <c r="RG9" s="94"/>
      <c r="RH9" s="94"/>
      <c r="RI9" s="94"/>
      <c r="RJ9" s="94"/>
      <c r="RK9" s="94"/>
      <c r="RL9" s="94"/>
      <c r="RM9" s="94"/>
      <c r="RN9" s="94"/>
      <c r="RO9" s="94"/>
      <c r="RP9" s="94"/>
      <c r="RQ9" s="94"/>
      <c r="RR9" s="94"/>
      <c r="RS9" s="94"/>
      <c r="RT9" s="94"/>
      <c r="RU9" s="94"/>
      <c r="RV9" s="94"/>
      <c r="RW9" s="94"/>
      <c r="RX9" s="94"/>
      <c r="RY9" s="94"/>
      <c r="RZ9" s="94"/>
      <c r="SA9" s="94"/>
      <c r="SB9" s="94"/>
      <c r="SC9" s="94"/>
      <c r="SD9" s="94"/>
      <c r="SE9" s="94"/>
      <c r="SF9" s="94"/>
      <c r="SG9" s="94"/>
      <c r="SH9" s="94"/>
      <c r="SI9" s="94"/>
      <c r="SJ9" s="94"/>
      <c r="SK9" s="94"/>
      <c r="SL9" s="94"/>
      <c r="SM9" s="94"/>
      <c r="SN9" s="94"/>
      <c r="SO9" s="94"/>
      <c r="SP9" s="94"/>
      <c r="SQ9" s="94"/>
      <c r="SR9" s="94"/>
      <c r="SS9" s="94"/>
      <c r="ST9" s="94"/>
      <c r="SU9" s="94"/>
      <c r="SV9" s="94"/>
      <c r="SW9" s="94"/>
      <c r="SX9" s="94"/>
      <c r="SY9" s="94"/>
      <c r="SZ9" s="94"/>
      <c r="TA9" s="94"/>
      <c r="TB9" s="94"/>
      <c r="TC9" s="94"/>
      <c r="TD9" s="94"/>
      <c r="TE9" s="94"/>
      <c r="TF9" s="94"/>
      <c r="TG9" s="94"/>
      <c r="TH9" s="94"/>
      <c r="TI9" s="94"/>
      <c r="TJ9" s="94"/>
      <c r="TK9" s="94"/>
      <c r="TL9" s="94"/>
      <c r="TM9" s="94"/>
      <c r="TN9" s="94"/>
      <c r="TO9" s="94"/>
      <c r="TP9" s="94"/>
    </row>
    <row r="10" spans="1:536" s="35" customFormat="1" x14ac:dyDescent="0.25">
      <c r="A10" s="68">
        <v>5</v>
      </c>
      <c r="B10" s="92" t="s">
        <v>37</v>
      </c>
      <c r="C10" s="75" t="s">
        <v>42</v>
      </c>
      <c r="D10" s="56">
        <v>35</v>
      </c>
      <c r="E10" s="89">
        <v>0.8</v>
      </c>
      <c r="F10" s="93">
        <v>0.91200000000000003</v>
      </c>
      <c r="G10" s="93">
        <v>0.5</v>
      </c>
      <c r="H10" s="93">
        <v>0.33300000000000002</v>
      </c>
      <c r="I10" s="93">
        <v>0.25</v>
      </c>
      <c r="J10" s="126">
        <v>0.17599999999999999</v>
      </c>
      <c r="K10" s="126">
        <v>0</v>
      </c>
      <c r="L10" s="93">
        <v>0</v>
      </c>
      <c r="M10" s="93">
        <v>0</v>
      </c>
      <c r="N10" s="93">
        <v>0</v>
      </c>
      <c r="O10" s="93">
        <v>0</v>
      </c>
      <c r="P10" s="127">
        <v>0</v>
      </c>
      <c r="Q10" s="127">
        <v>-0.112</v>
      </c>
      <c r="R10" s="25">
        <f t="shared" si="0"/>
        <v>0.21992307692307694</v>
      </c>
      <c r="S10" s="91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4"/>
      <c r="FM10" s="94"/>
      <c r="FN10" s="94"/>
      <c r="FO10" s="94"/>
      <c r="FP10" s="94"/>
      <c r="FQ10" s="94"/>
      <c r="FR10" s="94"/>
      <c r="FS10" s="94"/>
      <c r="FT10" s="94"/>
      <c r="FU10" s="94"/>
      <c r="FV10" s="94"/>
      <c r="FW10" s="94"/>
      <c r="FX10" s="94"/>
      <c r="FY10" s="94"/>
      <c r="FZ10" s="94"/>
      <c r="GA10" s="94"/>
      <c r="GB10" s="94"/>
      <c r="GC10" s="94"/>
      <c r="GD10" s="94"/>
      <c r="GE10" s="94"/>
      <c r="GF10" s="94"/>
      <c r="GG10" s="94"/>
      <c r="GH10" s="94"/>
      <c r="GI10" s="94"/>
      <c r="GJ10" s="94"/>
      <c r="GK10" s="94"/>
      <c r="GL10" s="94"/>
      <c r="GM10" s="94"/>
      <c r="GN10" s="94"/>
      <c r="GO10" s="94"/>
      <c r="GP10" s="94"/>
      <c r="GQ10" s="94"/>
      <c r="GR10" s="94"/>
      <c r="GS10" s="94"/>
      <c r="GT10" s="94"/>
      <c r="GU10" s="94"/>
      <c r="GV10" s="94"/>
      <c r="GW10" s="94"/>
      <c r="GX10" s="94"/>
      <c r="GY10" s="94"/>
      <c r="GZ10" s="94"/>
      <c r="HA10" s="94"/>
      <c r="HB10" s="94"/>
      <c r="HC10" s="94"/>
      <c r="HD10" s="94"/>
      <c r="HE10" s="94"/>
      <c r="HF10" s="94"/>
      <c r="HG10" s="94"/>
      <c r="HH10" s="94"/>
      <c r="HI10" s="94"/>
      <c r="HJ10" s="94"/>
      <c r="HK10" s="94"/>
      <c r="HL10" s="94"/>
      <c r="HM10" s="94"/>
      <c r="HN10" s="94"/>
      <c r="HO10" s="94"/>
      <c r="HP10" s="94"/>
      <c r="HQ10" s="94"/>
      <c r="HR10" s="94"/>
      <c r="HS10" s="94"/>
      <c r="HT10" s="94"/>
      <c r="HU10" s="94"/>
      <c r="HV10" s="94"/>
      <c r="HW10" s="94"/>
      <c r="HX10" s="94"/>
      <c r="HY10" s="94"/>
      <c r="HZ10" s="94"/>
      <c r="IA10" s="94"/>
      <c r="IB10" s="94"/>
      <c r="IC10" s="94"/>
      <c r="ID10" s="94"/>
      <c r="IE10" s="94"/>
      <c r="IF10" s="94"/>
      <c r="IG10" s="94"/>
      <c r="IH10" s="94"/>
      <c r="II10" s="94"/>
      <c r="IJ10" s="94"/>
      <c r="IK10" s="94"/>
      <c r="IL10" s="94"/>
      <c r="IM10" s="94"/>
      <c r="IN10" s="94"/>
      <c r="IO10" s="94"/>
      <c r="IP10" s="94"/>
      <c r="IQ10" s="94"/>
      <c r="IR10" s="94"/>
      <c r="IS10" s="94"/>
      <c r="IT10" s="94"/>
      <c r="IU10" s="94"/>
      <c r="IV10" s="94"/>
      <c r="IW10" s="94"/>
      <c r="IX10" s="94"/>
      <c r="IY10" s="94"/>
      <c r="IZ10" s="94"/>
      <c r="JA10" s="94"/>
      <c r="JB10" s="94"/>
      <c r="JC10" s="94"/>
      <c r="JD10" s="94"/>
      <c r="JE10" s="94"/>
      <c r="JF10" s="94"/>
      <c r="JG10" s="94"/>
      <c r="JH10" s="94"/>
      <c r="JI10" s="94"/>
      <c r="JJ10" s="94"/>
      <c r="JK10" s="94"/>
      <c r="JL10" s="94"/>
      <c r="JM10" s="94"/>
      <c r="JN10" s="94"/>
      <c r="JO10" s="94"/>
      <c r="JP10" s="94"/>
      <c r="JQ10" s="94"/>
      <c r="JR10" s="94"/>
      <c r="JS10" s="94"/>
      <c r="JT10" s="94"/>
      <c r="JU10" s="94"/>
      <c r="JV10" s="94"/>
      <c r="JW10" s="94"/>
      <c r="JX10" s="94"/>
      <c r="JY10" s="94"/>
      <c r="JZ10" s="94"/>
      <c r="KA10" s="94"/>
      <c r="KB10" s="94"/>
      <c r="KC10" s="94"/>
      <c r="KD10" s="94"/>
      <c r="KE10" s="94"/>
      <c r="KF10" s="94"/>
      <c r="KG10" s="94"/>
      <c r="KH10" s="94"/>
      <c r="KI10" s="94"/>
      <c r="KJ10" s="94"/>
      <c r="KK10" s="94"/>
      <c r="KL10" s="94"/>
      <c r="KM10" s="94"/>
      <c r="KN10" s="94"/>
      <c r="KO10" s="94"/>
      <c r="KP10" s="94"/>
      <c r="KQ10" s="94"/>
      <c r="KR10" s="94"/>
      <c r="KS10" s="94"/>
      <c r="KT10" s="94"/>
      <c r="KU10" s="94"/>
      <c r="KV10" s="94"/>
      <c r="KW10" s="94"/>
      <c r="KX10" s="94"/>
      <c r="KY10" s="94"/>
      <c r="KZ10" s="94"/>
      <c r="LA10" s="94"/>
      <c r="LB10" s="94"/>
      <c r="LC10" s="94"/>
      <c r="LD10" s="94"/>
      <c r="LE10" s="94"/>
      <c r="LF10" s="94"/>
      <c r="LG10" s="94"/>
      <c r="LH10" s="94"/>
      <c r="LI10" s="94"/>
      <c r="LJ10" s="94"/>
      <c r="LK10" s="94"/>
      <c r="LL10" s="94"/>
      <c r="LM10" s="94"/>
      <c r="LN10" s="94"/>
      <c r="LO10" s="94"/>
      <c r="LP10" s="94"/>
      <c r="LQ10" s="94"/>
      <c r="LR10" s="94"/>
      <c r="LS10" s="94"/>
      <c r="LT10" s="94"/>
      <c r="LU10" s="94"/>
      <c r="LV10" s="94"/>
      <c r="LW10" s="94"/>
      <c r="LX10" s="94"/>
      <c r="LY10" s="94"/>
      <c r="LZ10" s="94"/>
      <c r="MA10" s="94"/>
      <c r="MB10" s="94"/>
      <c r="MC10" s="94"/>
      <c r="MD10" s="94"/>
      <c r="ME10" s="94"/>
      <c r="MF10" s="94"/>
      <c r="MG10" s="94"/>
      <c r="MH10" s="94"/>
      <c r="MI10" s="94"/>
      <c r="MJ10" s="94"/>
      <c r="MK10" s="94"/>
      <c r="ML10" s="94"/>
      <c r="MM10" s="94"/>
      <c r="MN10" s="94"/>
      <c r="MO10" s="94"/>
      <c r="MP10" s="94"/>
      <c r="MQ10" s="94"/>
      <c r="MR10" s="94"/>
      <c r="MS10" s="94"/>
      <c r="MT10" s="94"/>
      <c r="MU10" s="94"/>
      <c r="MV10" s="94"/>
      <c r="MW10" s="94"/>
      <c r="MX10" s="94"/>
      <c r="MY10" s="94"/>
      <c r="MZ10" s="94"/>
      <c r="NA10" s="94"/>
      <c r="NB10" s="94"/>
      <c r="NC10" s="94"/>
      <c r="ND10" s="94"/>
      <c r="NE10" s="94"/>
      <c r="NF10" s="94"/>
      <c r="NG10" s="94"/>
      <c r="NH10" s="94"/>
      <c r="NI10" s="94"/>
      <c r="NJ10" s="94"/>
      <c r="NK10" s="94"/>
      <c r="NL10" s="94"/>
      <c r="NM10" s="94"/>
      <c r="NN10" s="94"/>
      <c r="NO10" s="94"/>
      <c r="NP10" s="94"/>
      <c r="NQ10" s="94"/>
      <c r="NR10" s="94"/>
      <c r="NS10" s="94"/>
      <c r="NT10" s="94"/>
      <c r="NU10" s="94"/>
      <c r="NV10" s="94"/>
      <c r="NW10" s="94"/>
      <c r="NX10" s="94"/>
      <c r="NY10" s="94"/>
      <c r="NZ10" s="94"/>
      <c r="OA10" s="94"/>
      <c r="OB10" s="94"/>
      <c r="OC10" s="94"/>
      <c r="OD10" s="94"/>
      <c r="OE10" s="94"/>
      <c r="OF10" s="94"/>
      <c r="OG10" s="94"/>
      <c r="OH10" s="94"/>
      <c r="OI10" s="94"/>
      <c r="OJ10" s="94"/>
      <c r="OK10" s="94"/>
      <c r="OL10" s="94"/>
      <c r="OM10" s="94"/>
      <c r="ON10" s="94"/>
      <c r="OO10" s="94"/>
      <c r="OP10" s="94"/>
      <c r="OQ10" s="94"/>
      <c r="OR10" s="94"/>
      <c r="OS10" s="94"/>
      <c r="OT10" s="94"/>
      <c r="OU10" s="94"/>
      <c r="OV10" s="94"/>
      <c r="OW10" s="94"/>
      <c r="OX10" s="94"/>
      <c r="OY10" s="94"/>
      <c r="OZ10" s="94"/>
      <c r="PA10" s="94"/>
      <c r="PB10" s="94"/>
      <c r="PC10" s="94"/>
      <c r="PD10" s="94"/>
      <c r="PE10" s="94"/>
      <c r="PF10" s="94"/>
      <c r="PG10" s="94"/>
      <c r="PH10" s="94"/>
      <c r="PI10" s="94"/>
      <c r="PJ10" s="94"/>
      <c r="PK10" s="94"/>
      <c r="PL10" s="94"/>
      <c r="PM10" s="94"/>
      <c r="PN10" s="94"/>
      <c r="PO10" s="94"/>
      <c r="PP10" s="94"/>
      <c r="PQ10" s="94"/>
      <c r="PR10" s="94"/>
      <c r="PS10" s="94"/>
      <c r="PT10" s="94"/>
      <c r="PU10" s="94"/>
      <c r="PV10" s="94"/>
      <c r="PW10" s="94"/>
      <c r="PX10" s="94"/>
      <c r="PY10" s="94"/>
      <c r="PZ10" s="94"/>
      <c r="QA10" s="94"/>
      <c r="QB10" s="94"/>
      <c r="QC10" s="94"/>
      <c r="QD10" s="94"/>
      <c r="QE10" s="94"/>
      <c r="QF10" s="94"/>
      <c r="QG10" s="94"/>
      <c r="QH10" s="94"/>
      <c r="QI10" s="94"/>
      <c r="QJ10" s="94"/>
      <c r="QK10" s="94"/>
      <c r="QL10" s="94"/>
      <c r="QM10" s="94"/>
      <c r="QN10" s="94"/>
      <c r="QO10" s="94"/>
      <c r="QP10" s="94"/>
      <c r="QQ10" s="94"/>
      <c r="QR10" s="94"/>
      <c r="QS10" s="94"/>
      <c r="QT10" s="94"/>
      <c r="QU10" s="94"/>
      <c r="QV10" s="94"/>
      <c r="QW10" s="94"/>
      <c r="QX10" s="94"/>
      <c r="QY10" s="94"/>
      <c r="QZ10" s="94"/>
      <c r="RA10" s="94"/>
      <c r="RB10" s="94"/>
      <c r="RC10" s="94"/>
      <c r="RD10" s="94"/>
      <c r="RE10" s="94"/>
      <c r="RF10" s="94"/>
      <c r="RG10" s="94"/>
      <c r="RH10" s="94"/>
      <c r="RI10" s="94"/>
      <c r="RJ10" s="94"/>
      <c r="RK10" s="94"/>
      <c r="RL10" s="94"/>
      <c r="RM10" s="94"/>
      <c r="RN10" s="94"/>
      <c r="RO10" s="94"/>
      <c r="RP10" s="94"/>
      <c r="RQ10" s="94"/>
      <c r="RR10" s="94"/>
      <c r="RS10" s="94"/>
      <c r="RT10" s="94"/>
      <c r="RU10" s="94"/>
      <c r="RV10" s="94"/>
      <c r="RW10" s="94"/>
      <c r="RX10" s="94"/>
      <c r="RY10" s="94"/>
      <c r="RZ10" s="94"/>
      <c r="SA10" s="94"/>
      <c r="SB10" s="94"/>
      <c r="SC10" s="94"/>
      <c r="SD10" s="94"/>
      <c r="SE10" s="94"/>
      <c r="SF10" s="94"/>
      <c r="SG10" s="94"/>
      <c r="SH10" s="94"/>
      <c r="SI10" s="94"/>
      <c r="SJ10" s="94"/>
      <c r="SK10" s="94"/>
      <c r="SL10" s="94"/>
      <c r="SM10" s="94"/>
      <c r="SN10" s="94"/>
      <c r="SO10" s="94"/>
      <c r="SP10" s="94"/>
      <c r="SQ10" s="94"/>
      <c r="SR10" s="94"/>
      <c r="SS10" s="94"/>
      <c r="ST10" s="94"/>
      <c r="SU10" s="94"/>
      <c r="SV10" s="94"/>
      <c r="SW10" s="94"/>
      <c r="SX10" s="94"/>
      <c r="SY10" s="94"/>
      <c r="SZ10" s="94"/>
      <c r="TA10" s="94"/>
      <c r="TB10" s="94"/>
      <c r="TC10" s="94"/>
      <c r="TD10" s="94"/>
      <c r="TE10" s="94"/>
      <c r="TF10" s="94"/>
      <c r="TG10" s="94"/>
      <c r="TH10" s="94"/>
      <c r="TI10" s="94"/>
      <c r="TJ10" s="94"/>
      <c r="TK10" s="94"/>
      <c r="TL10" s="94"/>
      <c r="TM10" s="94"/>
      <c r="TN10" s="94"/>
      <c r="TO10" s="94"/>
      <c r="TP10" s="94"/>
    </row>
    <row r="11" spans="1:536" s="35" customFormat="1" x14ac:dyDescent="0.25">
      <c r="A11" s="68">
        <v>6</v>
      </c>
      <c r="B11" s="92" t="s">
        <v>37</v>
      </c>
      <c r="C11" s="75" t="s">
        <v>43</v>
      </c>
      <c r="D11" s="56">
        <v>35</v>
      </c>
      <c r="E11" s="89">
        <v>0.55800000000000005</v>
      </c>
      <c r="F11" s="93">
        <v>0.94699999999999995</v>
      </c>
      <c r="G11" s="93">
        <v>0.432</v>
      </c>
      <c r="H11" s="93">
        <v>0.622</v>
      </c>
      <c r="I11" s="93">
        <v>0.2</v>
      </c>
      <c r="J11" s="126">
        <v>0.16200000000000001</v>
      </c>
      <c r="K11" s="126">
        <v>0</v>
      </c>
      <c r="L11" s="93">
        <v>0</v>
      </c>
      <c r="M11" s="93">
        <v>0</v>
      </c>
      <c r="N11" s="93">
        <v>0</v>
      </c>
      <c r="O11" s="93">
        <v>1</v>
      </c>
      <c r="P11" s="127">
        <v>-0.20699999999999999</v>
      </c>
      <c r="Q11" s="127">
        <v>-0.29699999999999999</v>
      </c>
      <c r="R11" s="25">
        <f t="shared" si="0"/>
        <v>0.26284615384615384</v>
      </c>
      <c r="S11" s="9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94"/>
      <c r="DT11" s="94"/>
      <c r="DU11" s="94"/>
      <c r="DV11" s="94"/>
      <c r="DW11" s="94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4"/>
      <c r="EL11" s="94"/>
      <c r="EM11" s="94"/>
      <c r="EN11" s="94"/>
      <c r="EO11" s="94"/>
      <c r="EP11" s="94"/>
      <c r="EQ11" s="94"/>
      <c r="ER11" s="94"/>
      <c r="ES11" s="94"/>
      <c r="ET11" s="94"/>
      <c r="EU11" s="94"/>
      <c r="EV11" s="94"/>
      <c r="EW11" s="94"/>
      <c r="EX11" s="94"/>
      <c r="EY11" s="94"/>
      <c r="EZ11" s="94"/>
      <c r="FA11" s="94"/>
      <c r="FB11" s="94"/>
      <c r="FC11" s="94"/>
      <c r="FD11" s="94"/>
      <c r="FE11" s="94"/>
      <c r="FF11" s="94"/>
      <c r="FG11" s="94"/>
      <c r="FH11" s="94"/>
      <c r="FI11" s="94"/>
      <c r="FJ11" s="94"/>
      <c r="FK11" s="94"/>
      <c r="FL11" s="94"/>
      <c r="FM11" s="94"/>
      <c r="FN11" s="94"/>
      <c r="FO11" s="94"/>
      <c r="FP11" s="94"/>
      <c r="FQ11" s="94"/>
      <c r="FR11" s="94"/>
      <c r="FS11" s="94"/>
      <c r="FT11" s="94"/>
      <c r="FU11" s="94"/>
      <c r="FV11" s="94"/>
      <c r="FW11" s="94"/>
      <c r="FX11" s="94"/>
      <c r="FY11" s="94"/>
      <c r="FZ11" s="94"/>
      <c r="GA11" s="94"/>
      <c r="GB11" s="94"/>
      <c r="GC11" s="94"/>
      <c r="GD11" s="94"/>
      <c r="GE11" s="94"/>
      <c r="GF11" s="94"/>
      <c r="GG11" s="94"/>
      <c r="GH11" s="94"/>
      <c r="GI11" s="94"/>
      <c r="GJ11" s="94"/>
      <c r="GK11" s="94"/>
      <c r="GL11" s="94"/>
      <c r="GM11" s="94"/>
      <c r="GN11" s="94"/>
      <c r="GO11" s="94"/>
      <c r="GP11" s="94"/>
      <c r="GQ11" s="94"/>
      <c r="GR11" s="94"/>
      <c r="GS11" s="94"/>
      <c r="GT11" s="94"/>
      <c r="GU11" s="94"/>
      <c r="GV11" s="94"/>
      <c r="GW11" s="94"/>
      <c r="GX11" s="94"/>
      <c r="GY11" s="94"/>
      <c r="GZ11" s="94"/>
      <c r="HA11" s="94"/>
      <c r="HB11" s="94"/>
      <c r="HC11" s="94"/>
      <c r="HD11" s="94"/>
      <c r="HE11" s="94"/>
      <c r="HF11" s="94"/>
      <c r="HG11" s="94"/>
      <c r="HH11" s="94"/>
      <c r="HI11" s="94"/>
      <c r="HJ11" s="94"/>
      <c r="HK11" s="94"/>
      <c r="HL11" s="94"/>
      <c r="HM11" s="94"/>
      <c r="HN11" s="94"/>
      <c r="HO11" s="94"/>
      <c r="HP11" s="94"/>
      <c r="HQ11" s="94"/>
      <c r="HR11" s="94"/>
      <c r="HS11" s="94"/>
      <c r="HT11" s="94"/>
      <c r="HU11" s="94"/>
      <c r="HV11" s="94"/>
      <c r="HW11" s="94"/>
      <c r="HX11" s="94"/>
      <c r="HY11" s="94"/>
      <c r="HZ11" s="94"/>
      <c r="IA11" s="94"/>
      <c r="IB11" s="94"/>
      <c r="IC11" s="94"/>
      <c r="ID11" s="94"/>
      <c r="IE11" s="94"/>
      <c r="IF11" s="94"/>
      <c r="IG11" s="94"/>
      <c r="IH11" s="94"/>
      <c r="II11" s="94"/>
      <c r="IJ11" s="94"/>
      <c r="IK11" s="94"/>
      <c r="IL11" s="94"/>
      <c r="IM11" s="94"/>
      <c r="IN11" s="94"/>
      <c r="IO11" s="94"/>
      <c r="IP11" s="94"/>
      <c r="IQ11" s="94"/>
      <c r="IR11" s="94"/>
      <c r="IS11" s="94"/>
      <c r="IT11" s="94"/>
      <c r="IU11" s="94"/>
      <c r="IV11" s="94"/>
      <c r="IW11" s="94"/>
      <c r="IX11" s="94"/>
      <c r="IY11" s="94"/>
      <c r="IZ11" s="94"/>
      <c r="JA11" s="94"/>
      <c r="JB11" s="94"/>
      <c r="JC11" s="94"/>
      <c r="JD11" s="94"/>
      <c r="JE11" s="94"/>
      <c r="JF11" s="94"/>
      <c r="JG11" s="94"/>
      <c r="JH11" s="94"/>
      <c r="JI11" s="94"/>
      <c r="JJ11" s="94"/>
      <c r="JK11" s="94"/>
      <c r="JL11" s="94"/>
      <c r="JM11" s="94"/>
      <c r="JN11" s="94"/>
      <c r="JO11" s="94"/>
      <c r="JP11" s="94"/>
      <c r="JQ11" s="94"/>
      <c r="JR11" s="94"/>
      <c r="JS11" s="94"/>
      <c r="JT11" s="94"/>
      <c r="JU11" s="94"/>
      <c r="JV11" s="94"/>
      <c r="JW11" s="94"/>
      <c r="JX11" s="94"/>
      <c r="JY11" s="94"/>
      <c r="JZ11" s="94"/>
      <c r="KA11" s="94"/>
      <c r="KB11" s="94"/>
      <c r="KC11" s="94"/>
      <c r="KD11" s="94"/>
      <c r="KE11" s="94"/>
      <c r="KF11" s="94"/>
      <c r="KG11" s="94"/>
      <c r="KH11" s="94"/>
      <c r="KI11" s="94"/>
      <c r="KJ11" s="94"/>
      <c r="KK11" s="94"/>
      <c r="KL11" s="94"/>
      <c r="KM11" s="94"/>
      <c r="KN11" s="94"/>
      <c r="KO11" s="94"/>
      <c r="KP11" s="94"/>
      <c r="KQ11" s="94"/>
      <c r="KR11" s="94"/>
      <c r="KS11" s="94"/>
      <c r="KT11" s="94"/>
      <c r="KU11" s="94"/>
      <c r="KV11" s="94"/>
      <c r="KW11" s="94"/>
      <c r="KX11" s="94"/>
      <c r="KY11" s="94"/>
      <c r="KZ11" s="94"/>
      <c r="LA11" s="94"/>
      <c r="LB11" s="94"/>
      <c r="LC11" s="94"/>
      <c r="LD11" s="94"/>
      <c r="LE11" s="94"/>
      <c r="LF11" s="94"/>
      <c r="LG11" s="94"/>
      <c r="LH11" s="94"/>
      <c r="LI11" s="94"/>
      <c r="LJ11" s="94"/>
      <c r="LK11" s="94"/>
      <c r="LL11" s="94"/>
      <c r="LM11" s="94"/>
      <c r="LN11" s="94"/>
      <c r="LO11" s="94"/>
      <c r="LP11" s="94"/>
      <c r="LQ11" s="94"/>
      <c r="LR11" s="94"/>
      <c r="LS11" s="94"/>
      <c r="LT11" s="94"/>
      <c r="LU11" s="94"/>
      <c r="LV11" s="94"/>
      <c r="LW11" s="94"/>
      <c r="LX11" s="94"/>
      <c r="LY11" s="94"/>
      <c r="LZ11" s="94"/>
      <c r="MA11" s="94"/>
      <c r="MB11" s="94"/>
      <c r="MC11" s="94"/>
      <c r="MD11" s="94"/>
      <c r="ME11" s="94"/>
      <c r="MF11" s="94"/>
      <c r="MG11" s="94"/>
      <c r="MH11" s="94"/>
      <c r="MI11" s="94"/>
      <c r="MJ11" s="94"/>
      <c r="MK11" s="94"/>
      <c r="ML11" s="94"/>
      <c r="MM11" s="94"/>
      <c r="MN11" s="94"/>
      <c r="MO11" s="94"/>
      <c r="MP11" s="94"/>
      <c r="MQ11" s="94"/>
      <c r="MR11" s="94"/>
      <c r="MS11" s="94"/>
      <c r="MT11" s="94"/>
      <c r="MU11" s="94"/>
      <c r="MV11" s="94"/>
      <c r="MW11" s="94"/>
      <c r="MX11" s="94"/>
      <c r="MY11" s="94"/>
      <c r="MZ11" s="94"/>
      <c r="NA11" s="94"/>
      <c r="NB11" s="94"/>
      <c r="NC11" s="94"/>
      <c r="ND11" s="94"/>
      <c r="NE11" s="94"/>
      <c r="NF11" s="94"/>
      <c r="NG11" s="94"/>
      <c r="NH11" s="94"/>
      <c r="NI11" s="94"/>
      <c r="NJ11" s="94"/>
      <c r="NK11" s="94"/>
      <c r="NL11" s="94"/>
      <c r="NM11" s="94"/>
      <c r="NN11" s="94"/>
      <c r="NO11" s="94"/>
      <c r="NP11" s="94"/>
      <c r="NQ11" s="94"/>
      <c r="NR11" s="94"/>
      <c r="NS11" s="94"/>
      <c r="NT11" s="94"/>
      <c r="NU11" s="94"/>
      <c r="NV11" s="94"/>
      <c r="NW11" s="94"/>
      <c r="NX11" s="94"/>
      <c r="NY11" s="94"/>
      <c r="NZ11" s="94"/>
      <c r="OA11" s="94"/>
      <c r="OB11" s="94"/>
      <c r="OC11" s="94"/>
      <c r="OD11" s="94"/>
      <c r="OE11" s="94"/>
      <c r="OF11" s="94"/>
      <c r="OG11" s="94"/>
      <c r="OH11" s="94"/>
      <c r="OI11" s="94"/>
      <c r="OJ11" s="94"/>
      <c r="OK11" s="94"/>
      <c r="OL11" s="94"/>
      <c r="OM11" s="94"/>
      <c r="ON11" s="94"/>
      <c r="OO11" s="94"/>
      <c r="OP11" s="94"/>
      <c r="OQ11" s="94"/>
      <c r="OR11" s="94"/>
      <c r="OS11" s="94"/>
      <c r="OT11" s="94"/>
      <c r="OU11" s="94"/>
      <c r="OV11" s="94"/>
      <c r="OW11" s="94"/>
      <c r="OX11" s="94"/>
      <c r="OY11" s="94"/>
      <c r="OZ11" s="94"/>
      <c r="PA11" s="94"/>
      <c r="PB11" s="94"/>
      <c r="PC11" s="94"/>
      <c r="PD11" s="94"/>
      <c r="PE11" s="94"/>
      <c r="PF11" s="94"/>
      <c r="PG11" s="94"/>
      <c r="PH11" s="94"/>
      <c r="PI11" s="94"/>
      <c r="PJ11" s="94"/>
      <c r="PK11" s="94"/>
      <c r="PL11" s="94"/>
      <c r="PM11" s="94"/>
      <c r="PN11" s="94"/>
      <c r="PO11" s="94"/>
      <c r="PP11" s="94"/>
      <c r="PQ11" s="94"/>
      <c r="PR11" s="94"/>
      <c r="PS11" s="94"/>
      <c r="PT11" s="94"/>
      <c r="PU11" s="94"/>
      <c r="PV11" s="94"/>
      <c r="PW11" s="94"/>
      <c r="PX11" s="94"/>
      <c r="PY11" s="94"/>
      <c r="PZ11" s="94"/>
      <c r="QA11" s="94"/>
      <c r="QB11" s="94"/>
      <c r="QC11" s="94"/>
      <c r="QD11" s="94"/>
      <c r="QE11" s="94"/>
      <c r="QF11" s="94"/>
      <c r="QG11" s="94"/>
      <c r="QH11" s="94"/>
      <c r="QI11" s="94"/>
      <c r="QJ11" s="94"/>
      <c r="QK11" s="94"/>
      <c r="QL11" s="94"/>
      <c r="QM11" s="94"/>
      <c r="QN11" s="94"/>
      <c r="QO11" s="94"/>
      <c r="QP11" s="94"/>
      <c r="QQ11" s="94"/>
      <c r="QR11" s="94"/>
      <c r="QS11" s="94"/>
      <c r="QT11" s="94"/>
      <c r="QU11" s="94"/>
      <c r="QV11" s="94"/>
      <c r="QW11" s="94"/>
      <c r="QX11" s="94"/>
      <c r="QY11" s="94"/>
      <c r="QZ11" s="94"/>
      <c r="RA11" s="94"/>
      <c r="RB11" s="94"/>
      <c r="RC11" s="94"/>
      <c r="RD11" s="94"/>
      <c r="RE11" s="94"/>
      <c r="RF11" s="94"/>
      <c r="RG11" s="94"/>
      <c r="RH11" s="94"/>
      <c r="RI11" s="94"/>
      <c r="RJ11" s="94"/>
      <c r="RK11" s="94"/>
      <c r="RL11" s="94"/>
      <c r="RM11" s="94"/>
      <c r="RN11" s="94"/>
      <c r="RO11" s="94"/>
      <c r="RP11" s="94"/>
      <c r="RQ11" s="94"/>
      <c r="RR11" s="94"/>
      <c r="RS11" s="94"/>
      <c r="RT11" s="94"/>
      <c r="RU11" s="94"/>
      <c r="RV11" s="94"/>
      <c r="RW11" s="94"/>
      <c r="RX11" s="94"/>
      <c r="RY11" s="94"/>
      <c r="RZ11" s="94"/>
      <c r="SA11" s="94"/>
      <c r="SB11" s="94"/>
      <c r="SC11" s="94"/>
      <c r="SD11" s="94"/>
      <c r="SE11" s="94"/>
      <c r="SF11" s="94"/>
      <c r="SG11" s="94"/>
      <c r="SH11" s="94"/>
      <c r="SI11" s="94"/>
      <c r="SJ11" s="94"/>
      <c r="SK11" s="94"/>
      <c r="SL11" s="94"/>
      <c r="SM11" s="94"/>
      <c r="SN11" s="94"/>
      <c r="SO11" s="94"/>
      <c r="SP11" s="94"/>
      <c r="SQ11" s="94"/>
      <c r="SR11" s="94"/>
      <c r="SS11" s="94"/>
      <c r="ST11" s="94"/>
      <c r="SU11" s="94"/>
      <c r="SV11" s="94"/>
      <c r="SW11" s="94"/>
      <c r="SX11" s="94"/>
      <c r="SY11" s="94"/>
      <c r="SZ11" s="94"/>
      <c r="TA11" s="94"/>
      <c r="TB11" s="94"/>
      <c r="TC11" s="94"/>
      <c r="TD11" s="94"/>
      <c r="TE11" s="94"/>
      <c r="TF11" s="94"/>
      <c r="TG11" s="94"/>
      <c r="TH11" s="94"/>
      <c r="TI11" s="94"/>
      <c r="TJ11" s="94"/>
      <c r="TK11" s="94"/>
      <c r="TL11" s="94"/>
      <c r="TM11" s="94"/>
      <c r="TN11" s="94"/>
      <c r="TO11" s="94"/>
      <c r="TP11" s="94"/>
    </row>
    <row r="12" spans="1:536" s="35" customFormat="1" x14ac:dyDescent="0.25">
      <c r="A12" s="68">
        <v>7</v>
      </c>
      <c r="B12" s="92" t="s">
        <v>37</v>
      </c>
      <c r="C12" s="75" t="s">
        <v>44</v>
      </c>
      <c r="D12" s="56">
        <v>35</v>
      </c>
      <c r="E12" s="89">
        <v>0.78600000000000003</v>
      </c>
      <c r="F12" s="93">
        <v>0.96</v>
      </c>
      <c r="G12" s="93">
        <v>1</v>
      </c>
      <c r="H12" s="93">
        <v>0.35299999999999998</v>
      </c>
      <c r="I12" s="93">
        <v>1</v>
      </c>
      <c r="J12" s="126">
        <v>0.111</v>
      </c>
      <c r="K12" s="126">
        <v>0</v>
      </c>
      <c r="L12" s="93">
        <v>0</v>
      </c>
      <c r="M12" s="93">
        <v>0</v>
      </c>
      <c r="N12" s="93">
        <v>0</v>
      </c>
      <c r="O12" s="93">
        <v>1</v>
      </c>
      <c r="P12" s="127">
        <v>-5.8999999999999997E-2</v>
      </c>
      <c r="Q12" s="127">
        <v>-0.13700000000000001</v>
      </c>
      <c r="R12" s="25">
        <f t="shared" si="0"/>
        <v>0.38569230769230767</v>
      </c>
      <c r="S12" s="91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94"/>
      <c r="EQ12" s="94"/>
      <c r="ER12" s="94"/>
      <c r="ES12" s="94"/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4"/>
      <c r="FF12" s="94"/>
      <c r="FG12" s="94"/>
      <c r="FH12" s="94"/>
      <c r="FI12" s="94"/>
      <c r="FJ12" s="94"/>
      <c r="FK12" s="94"/>
      <c r="FL12" s="94"/>
      <c r="FM12" s="94"/>
      <c r="FN12" s="94"/>
      <c r="FO12" s="94"/>
      <c r="FP12" s="94"/>
      <c r="FQ12" s="94"/>
      <c r="FR12" s="94"/>
      <c r="FS12" s="94"/>
      <c r="FT12" s="94"/>
      <c r="FU12" s="94"/>
      <c r="FV12" s="94"/>
      <c r="FW12" s="94"/>
      <c r="FX12" s="94"/>
      <c r="FY12" s="94"/>
      <c r="FZ12" s="94"/>
      <c r="GA12" s="94"/>
      <c r="GB12" s="94"/>
      <c r="GC12" s="94"/>
      <c r="GD12" s="94"/>
      <c r="GE12" s="94"/>
      <c r="GF12" s="94"/>
      <c r="GG12" s="94"/>
      <c r="GH12" s="94"/>
      <c r="GI12" s="94"/>
      <c r="GJ12" s="94"/>
      <c r="GK12" s="94"/>
      <c r="GL12" s="94"/>
      <c r="GM12" s="94"/>
      <c r="GN12" s="94"/>
      <c r="GO12" s="94"/>
      <c r="GP12" s="94"/>
      <c r="GQ12" s="94"/>
      <c r="GR12" s="94"/>
      <c r="GS12" s="94"/>
      <c r="GT12" s="94"/>
      <c r="GU12" s="94"/>
      <c r="GV12" s="94"/>
      <c r="GW12" s="94"/>
      <c r="GX12" s="94"/>
      <c r="GY12" s="94"/>
      <c r="GZ12" s="94"/>
      <c r="HA12" s="94"/>
      <c r="HB12" s="94"/>
      <c r="HC12" s="94"/>
      <c r="HD12" s="94"/>
      <c r="HE12" s="94"/>
      <c r="HF12" s="94"/>
      <c r="HG12" s="94"/>
      <c r="HH12" s="94"/>
      <c r="HI12" s="94"/>
      <c r="HJ12" s="94"/>
      <c r="HK12" s="94"/>
      <c r="HL12" s="94"/>
      <c r="HM12" s="94"/>
      <c r="HN12" s="94"/>
      <c r="HO12" s="94"/>
      <c r="HP12" s="94"/>
      <c r="HQ12" s="94"/>
      <c r="HR12" s="94"/>
      <c r="HS12" s="94"/>
      <c r="HT12" s="94"/>
      <c r="HU12" s="94"/>
      <c r="HV12" s="94"/>
      <c r="HW12" s="94"/>
      <c r="HX12" s="94"/>
      <c r="HY12" s="94"/>
      <c r="HZ12" s="94"/>
      <c r="IA12" s="94"/>
      <c r="IB12" s="94"/>
      <c r="IC12" s="94"/>
      <c r="ID12" s="94"/>
      <c r="IE12" s="94"/>
      <c r="IF12" s="94"/>
      <c r="IG12" s="94"/>
      <c r="IH12" s="94"/>
      <c r="II12" s="94"/>
      <c r="IJ12" s="94"/>
      <c r="IK12" s="94"/>
      <c r="IL12" s="94"/>
      <c r="IM12" s="94"/>
      <c r="IN12" s="94"/>
      <c r="IO12" s="94"/>
      <c r="IP12" s="94"/>
      <c r="IQ12" s="94"/>
      <c r="IR12" s="94"/>
      <c r="IS12" s="94"/>
      <c r="IT12" s="94"/>
      <c r="IU12" s="94"/>
      <c r="IV12" s="94"/>
      <c r="IW12" s="94"/>
      <c r="IX12" s="94"/>
      <c r="IY12" s="94"/>
      <c r="IZ12" s="94"/>
      <c r="JA12" s="94"/>
      <c r="JB12" s="94"/>
      <c r="JC12" s="94"/>
      <c r="JD12" s="94"/>
      <c r="JE12" s="94"/>
      <c r="JF12" s="94"/>
      <c r="JG12" s="94"/>
      <c r="JH12" s="94"/>
      <c r="JI12" s="94"/>
      <c r="JJ12" s="94"/>
      <c r="JK12" s="94"/>
      <c r="JL12" s="94"/>
      <c r="JM12" s="94"/>
      <c r="JN12" s="94"/>
      <c r="JO12" s="94"/>
      <c r="JP12" s="94"/>
      <c r="JQ12" s="94"/>
      <c r="JR12" s="94"/>
      <c r="JS12" s="94"/>
      <c r="JT12" s="94"/>
      <c r="JU12" s="94"/>
      <c r="JV12" s="94"/>
      <c r="JW12" s="94"/>
      <c r="JX12" s="94"/>
      <c r="JY12" s="94"/>
      <c r="JZ12" s="94"/>
      <c r="KA12" s="94"/>
      <c r="KB12" s="94"/>
      <c r="KC12" s="94"/>
      <c r="KD12" s="94"/>
      <c r="KE12" s="94"/>
      <c r="KF12" s="94"/>
      <c r="KG12" s="94"/>
      <c r="KH12" s="94"/>
      <c r="KI12" s="94"/>
      <c r="KJ12" s="94"/>
      <c r="KK12" s="94"/>
      <c r="KL12" s="94"/>
      <c r="KM12" s="94"/>
      <c r="KN12" s="94"/>
      <c r="KO12" s="94"/>
      <c r="KP12" s="94"/>
      <c r="KQ12" s="94"/>
      <c r="KR12" s="94"/>
      <c r="KS12" s="94"/>
      <c r="KT12" s="94"/>
      <c r="KU12" s="94"/>
      <c r="KV12" s="94"/>
      <c r="KW12" s="94"/>
      <c r="KX12" s="94"/>
      <c r="KY12" s="94"/>
      <c r="KZ12" s="94"/>
      <c r="LA12" s="94"/>
      <c r="LB12" s="94"/>
      <c r="LC12" s="94"/>
      <c r="LD12" s="94"/>
      <c r="LE12" s="94"/>
      <c r="LF12" s="94"/>
      <c r="LG12" s="94"/>
      <c r="LH12" s="94"/>
      <c r="LI12" s="94"/>
      <c r="LJ12" s="94"/>
      <c r="LK12" s="94"/>
      <c r="LL12" s="94"/>
      <c r="LM12" s="94"/>
      <c r="LN12" s="94"/>
      <c r="LO12" s="94"/>
      <c r="LP12" s="94"/>
      <c r="LQ12" s="94"/>
      <c r="LR12" s="94"/>
      <c r="LS12" s="94"/>
      <c r="LT12" s="94"/>
      <c r="LU12" s="94"/>
      <c r="LV12" s="94"/>
      <c r="LW12" s="94"/>
      <c r="LX12" s="94"/>
      <c r="LY12" s="94"/>
      <c r="LZ12" s="94"/>
      <c r="MA12" s="94"/>
      <c r="MB12" s="94"/>
      <c r="MC12" s="94"/>
      <c r="MD12" s="94"/>
      <c r="ME12" s="94"/>
      <c r="MF12" s="94"/>
      <c r="MG12" s="94"/>
      <c r="MH12" s="94"/>
      <c r="MI12" s="94"/>
      <c r="MJ12" s="94"/>
      <c r="MK12" s="94"/>
      <c r="ML12" s="94"/>
      <c r="MM12" s="94"/>
      <c r="MN12" s="94"/>
      <c r="MO12" s="94"/>
      <c r="MP12" s="94"/>
      <c r="MQ12" s="94"/>
      <c r="MR12" s="94"/>
      <c r="MS12" s="94"/>
      <c r="MT12" s="94"/>
      <c r="MU12" s="94"/>
      <c r="MV12" s="94"/>
      <c r="MW12" s="94"/>
      <c r="MX12" s="94"/>
      <c r="MY12" s="94"/>
      <c r="MZ12" s="94"/>
      <c r="NA12" s="94"/>
      <c r="NB12" s="94"/>
      <c r="NC12" s="94"/>
      <c r="ND12" s="94"/>
      <c r="NE12" s="94"/>
      <c r="NF12" s="94"/>
      <c r="NG12" s="94"/>
      <c r="NH12" s="94"/>
      <c r="NI12" s="94"/>
      <c r="NJ12" s="94"/>
      <c r="NK12" s="94"/>
      <c r="NL12" s="94"/>
      <c r="NM12" s="94"/>
      <c r="NN12" s="94"/>
      <c r="NO12" s="94"/>
      <c r="NP12" s="94"/>
      <c r="NQ12" s="94"/>
      <c r="NR12" s="94"/>
      <c r="NS12" s="94"/>
      <c r="NT12" s="94"/>
      <c r="NU12" s="94"/>
      <c r="NV12" s="94"/>
      <c r="NW12" s="94"/>
      <c r="NX12" s="94"/>
      <c r="NY12" s="94"/>
      <c r="NZ12" s="94"/>
      <c r="OA12" s="94"/>
      <c r="OB12" s="94"/>
      <c r="OC12" s="94"/>
      <c r="OD12" s="94"/>
      <c r="OE12" s="94"/>
      <c r="OF12" s="94"/>
      <c r="OG12" s="94"/>
      <c r="OH12" s="94"/>
      <c r="OI12" s="94"/>
      <c r="OJ12" s="94"/>
      <c r="OK12" s="94"/>
      <c r="OL12" s="94"/>
      <c r="OM12" s="94"/>
      <c r="ON12" s="94"/>
      <c r="OO12" s="94"/>
      <c r="OP12" s="94"/>
      <c r="OQ12" s="94"/>
      <c r="OR12" s="94"/>
      <c r="OS12" s="94"/>
      <c r="OT12" s="94"/>
      <c r="OU12" s="94"/>
      <c r="OV12" s="94"/>
      <c r="OW12" s="94"/>
      <c r="OX12" s="94"/>
      <c r="OY12" s="94"/>
      <c r="OZ12" s="94"/>
      <c r="PA12" s="94"/>
      <c r="PB12" s="94"/>
      <c r="PC12" s="94"/>
      <c r="PD12" s="94"/>
      <c r="PE12" s="94"/>
      <c r="PF12" s="94"/>
      <c r="PG12" s="94"/>
      <c r="PH12" s="94"/>
      <c r="PI12" s="94"/>
      <c r="PJ12" s="94"/>
      <c r="PK12" s="94"/>
      <c r="PL12" s="94"/>
      <c r="PM12" s="94"/>
      <c r="PN12" s="94"/>
      <c r="PO12" s="94"/>
      <c r="PP12" s="94"/>
      <c r="PQ12" s="94"/>
      <c r="PR12" s="94"/>
      <c r="PS12" s="94"/>
      <c r="PT12" s="94"/>
      <c r="PU12" s="94"/>
      <c r="PV12" s="94"/>
      <c r="PW12" s="94"/>
      <c r="PX12" s="94"/>
      <c r="PY12" s="94"/>
      <c r="PZ12" s="94"/>
      <c r="QA12" s="94"/>
      <c r="QB12" s="94"/>
      <c r="QC12" s="94"/>
      <c r="QD12" s="94"/>
      <c r="QE12" s="94"/>
      <c r="QF12" s="94"/>
      <c r="QG12" s="94"/>
      <c r="QH12" s="94"/>
      <c r="QI12" s="94"/>
      <c r="QJ12" s="94"/>
      <c r="QK12" s="94"/>
      <c r="QL12" s="94"/>
      <c r="QM12" s="94"/>
      <c r="QN12" s="94"/>
      <c r="QO12" s="94"/>
      <c r="QP12" s="94"/>
      <c r="QQ12" s="94"/>
      <c r="QR12" s="94"/>
      <c r="QS12" s="94"/>
      <c r="QT12" s="94"/>
      <c r="QU12" s="94"/>
      <c r="QV12" s="94"/>
      <c r="QW12" s="94"/>
      <c r="QX12" s="94"/>
      <c r="QY12" s="94"/>
      <c r="QZ12" s="94"/>
      <c r="RA12" s="94"/>
      <c r="RB12" s="94"/>
      <c r="RC12" s="94"/>
      <c r="RD12" s="94"/>
      <c r="RE12" s="94"/>
      <c r="RF12" s="94"/>
      <c r="RG12" s="94"/>
      <c r="RH12" s="94"/>
      <c r="RI12" s="94"/>
      <c r="RJ12" s="94"/>
      <c r="RK12" s="94"/>
      <c r="RL12" s="94"/>
      <c r="RM12" s="94"/>
      <c r="RN12" s="94"/>
      <c r="RO12" s="94"/>
      <c r="RP12" s="94"/>
      <c r="RQ12" s="94"/>
      <c r="RR12" s="94"/>
      <c r="RS12" s="94"/>
      <c r="RT12" s="94"/>
      <c r="RU12" s="94"/>
      <c r="RV12" s="94"/>
      <c r="RW12" s="94"/>
      <c r="RX12" s="94"/>
      <c r="RY12" s="94"/>
      <c r="RZ12" s="94"/>
      <c r="SA12" s="94"/>
      <c r="SB12" s="94"/>
      <c r="SC12" s="94"/>
      <c r="SD12" s="94"/>
      <c r="SE12" s="94"/>
      <c r="SF12" s="94"/>
      <c r="SG12" s="94"/>
      <c r="SH12" s="94"/>
      <c r="SI12" s="94"/>
      <c r="SJ12" s="94"/>
      <c r="SK12" s="94"/>
      <c r="SL12" s="94"/>
      <c r="SM12" s="94"/>
      <c r="SN12" s="94"/>
      <c r="SO12" s="94"/>
      <c r="SP12" s="94"/>
      <c r="SQ12" s="94"/>
      <c r="SR12" s="94"/>
      <c r="SS12" s="94"/>
      <c r="ST12" s="94"/>
      <c r="SU12" s="94"/>
      <c r="SV12" s="94"/>
      <c r="SW12" s="94"/>
      <c r="SX12" s="94"/>
      <c r="SY12" s="94"/>
      <c r="SZ12" s="94"/>
      <c r="TA12" s="94"/>
      <c r="TB12" s="94"/>
      <c r="TC12" s="94"/>
      <c r="TD12" s="94"/>
      <c r="TE12" s="94"/>
      <c r="TF12" s="94"/>
      <c r="TG12" s="94"/>
      <c r="TH12" s="94"/>
      <c r="TI12" s="94"/>
      <c r="TJ12" s="94"/>
      <c r="TK12" s="94"/>
      <c r="TL12" s="94"/>
      <c r="TM12" s="94"/>
      <c r="TN12" s="94"/>
      <c r="TO12" s="94"/>
      <c r="TP12" s="94"/>
    </row>
    <row r="13" spans="1:536" s="135" customFormat="1" x14ac:dyDescent="0.25">
      <c r="A13" s="68">
        <v>8</v>
      </c>
      <c r="B13" s="132" t="s">
        <v>37</v>
      </c>
      <c r="C13" s="132" t="s">
        <v>45</v>
      </c>
      <c r="D13" s="132">
        <v>35</v>
      </c>
      <c r="E13" s="134">
        <v>0.51600000000000001</v>
      </c>
      <c r="F13" s="137">
        <v>0.97899999999999998</v>
      </c>
      <c r="G13" s="137">
        <v>1</v>
      </c>
      <c r="H13" s="137">
        <v>0.78700000000000003</v>
      </c>
      <c r="I13" s="192">
        <v>1</v>
      </c>
      <c r="J13" s="192">
        <v>6.4000000000000001E-2</v>
      </c>
      <c r="K13" s="192">
        <v>0</v>
      </c>
      <c r="L13" s="93">
        <v>0</v>
      </c>
      <c r="M13" s="93">
        <v>0</v>
      </c>
      <c r="N13" s="137">
        <v>0</v>
      </c>
      <c r="O13" s="137">
        <v>1</v>
      </c>
      <c r="P13" s="193">
        <v>-2.1000000000000001E-2</v>
      </c>
      <c r="Q13" s="193">
        <v>-0.27700000000000002</v>
      </c>
      <c r="R13" s="25">
        <f t="shared" si="0"/>
        <v>0.3883076923076923</v>
      </c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  <c r="IX13" s="136"/>
      <c r="IY13" s="136"/>
      <c r="IZ13" s="136"/>
      <c r="JA13" s="136"/>
      <c r="JB13" s="136"/>
      <c r="JC13" s="136"/>
      <c r="JD13" s="136"/>
      <c r="JE13" s="136"/>
      <c r="JF13" s="136"/>
      <c r="JG13" s="136"/>
      <c r="JH13" s="136"/>
      <c r="JI13" s="136"/>
      <c r="JJ13" s="136"/>
      <c r="JK13" s="136"/>
      <c r="JL13" s="136"/>
      <c r="JM13" s="136"/>
      <c r="JN13" s="136"/>
      <c r="JO13" s="136"/>
      <c r="JP13" s="136"/>
      <c r="JQ13" s="136"/>
      <c r="JR13" s="136"/>
      <c r="JS13" s="136"/>
      <c r="JT13" s="136"/>
      <c r="JU13" s="136"/>
      <c r="JV13" s="136"/>
      <c r="JW13" s="136"/>
      <c r="JX13" s="136"/>
      <c r="JY13" s="136"/>
      <c r="JZ13" s="136"/>
      <c r="KA13" s="136"/>
      <c r="KB13" s="136"/>
      <c r="KC13" s="136"/>
      <c r="KD13" s="136"/>
      <c r="KE13" s="136"/>
      <c r="KF13" s="136"/>
      <c r="KG13" s="136"/>
      <c r="KH13" s="136"/>
      <c r="KI13" s="136"/>
      <c r="KJ13" s="136"/>
      <c r="KK13" s="136"/>
      <c r="KL13" s="136"/>
      <c r="KM13" s="136"/>
      <c r="KN13" s="136"/>
      <c r="KO13" s="136"/>
      <c r="KP13" s="136"/>
      <c r="KQ13" s="136"/>
      <c r="KR13" s="136"/>
      <c r="KS13" s="136"/>
      <c r="KT13" s="136"/>
      <c r="KU13" s="136"/>
      <c r="KV13" s="136"/>
      <c r="KW13" s="136"/>
      <c r="KX13" s="136"/>
      <c r="KY13" s="136"/>
      <c r="KZ13" s="136"/>
      <c r="LA13" s="136"/>
      <c r="LB13" s="136"/>
      <c r="LC13" s="136"/>
      <c r="LD13" s="136"/>
      <c r="LE13" s="136"/>
      <c r="LF13" s="136"/>
      <c r="LG13" s="136"/>
      <c r="LH13" s="136"/>
      <c r="LI13" s="136"/>
      <c r="LJ13" s="136"/>
      <c r="LK13" s="136"/>
      <c r="LL13" s="136"/>
      <c r="LM13" s="136"/>
      <c r="LN13" s="136"/>
      <c r="LO13" s="136"/>
      <c r="LP13" s="136"/>
      <c r="LQ13" s="136"/>
      <c r="LR13" s="136"/>
      <c r="LS13" s="136"/>
      <c r="LT13" s="136"/>
      <c r="LU13" s="136"/>
      <c r="LV13" s="136"/>
      <c r="LW13" s="136"/>
      <c r="LX13" s="136"/>
      <c r="LY13" s="136"/>
      <c r="LZ13" s="136"/>
      <c r="MA13" s="136"/>
      <c r="MB13" s="136"/>
      <c r="MC13" s="136"/>
      <c r="MD13" s="136"/>
      <c r="ME13" s="136"/>
      <c r="MF13" s="136"/>
      <c r="MG13" s="136"/>
      <c r="MH13" s="136"/>
      <c r="MI13" s="136"/>
      <c r="MJ13" s="136"/>
      <c r="MK13" s="136"/>
      <c r="ML13" s="136"/>
      <c r="MM13" s="136"/>
      <c r="MN13" s="136"/>
      <c r="MO13" s="136"/>
      <c r="MP13" s="136"/>
      <c r="MQ13" s="136"/>
      <c r="MR13" s="136"/>
      <c r="MS13" s="136"/>
      <c r="MT13" s="136"/>
      <c r="MU13" s="136"/>
      <c r="MV13" s="136"/>
      <c r="MW13" s="136"/>
      <c r="MX13" s="136"/>
      <c r="MY13" s="136"/>
      <c r="MZ13" s="136"/>
      <c r="NA13" s="136"/>
      <c r="NB13" s="136"/>
      <c r="NC13" s="136"/>
      <c r="ND13" s="136"/>
      <c r="NE13" s="136"/>
      <c r="NF13" s="136"/>
      <c r="NG13" s="136"/>
      <c r="NH13" s="136"/>
      <c r="NI13" s="136"/>
      <c r="NJ13" s="136"/>
      <c r="NK13" s="136"/>
      <c r="NL13" s="136"/>
      <c r="NM13" s="136"/>
      <c r="NN13" s="136"/>
      <c r="NO13" s="136"/>
      <c r="NP13" s="136"/>
      <c r="NQ13" s="136"/>
      <c r="NR13" s="136"/>
      <c r="NS13" s="136"/>
      <c r="NT13" s="136"/>
      <c r="NU13" s="136"/>
      <c r="NV13" s="136"/>
      <c r="NW13" s="136"/>
      <c r="NX13" s="136"/>
      <c r="NY13" s="136"/>
      <c r="NZ13" s="136"/>
      <c r="OA13" s="136"/>
      <c r="OB13" s="136"/>
      <c r="OC13" s="136"/>
      <c r="OD13" s="136"/>
      <c r="OE13" s="136"/>
      <c r="OF13" s="136"/>
      <c r="OG13" s="136"/>
      <c r="OH13" s="136"/>
      <c r="OI13" s="136"/>
      <c r="OJ13" s="136"/>
      <c r="OK13" s="136"/>
      <c r="OL13" s="136"/>
      <c r="OM13" s="136"/>
      <c r="ON13" s="136"/>
      <c r="OO13" s="136"/>
      <c r="OP13" s="136"/>
      <c r="OQ13" s="136"/>
      <c r="OR13" s="136"/>
      <c r="OS13" s="136"/>
      <c r="OT13" s="136"/>
      <c r="OU13" s="136"/>
      <c r="OV13" s="136"/>
      <c r="OW13" s="136"/>
      <c r="OX13" s="136"/>
      <c r="OY13" s="136"/>
      <c r="OZ13" s="136"/>
      <c r="PA13" s="136"/>
      <c r="PB13" s="136"/>
      <c r="PC13" s="136"/>
      <c r="PD13" s="136"/>
      <c r="PE13" s="136"/>
      <c r="PF13" s="136"/>
      <c r="PG13" s="136"/>
      <c r="PH13" s="136"/>
      <c r="PI13" s="136"/>
      <c r="PJ13" s="136"/>
      <c r="PK13" s="136"/>
      <c r="PL13" s="136"/>
      <c r="PM13" s="136"/>
      <c r="PN13" s="136"/>
      <c r="PO13" s="136"/>
      <c r="PP13" s="136"/>
      <c r="PQ13" s="136"/>
      <c r="PR13" s="136"/>
      <c r="PS13" s="136"/>
      <c r="PT13" s="136"/>
      <c r="PU13" s="136"/>
      <c r="PV13" s="136"/>
      <c r="PW13" s="136"/>
      <c r="PX13" s="136"/>
      <c r="PY13" s="136"/>
      <c r="PZ13" s="136"/>
      <c r="QA13" s="136"/>
      <c r="QB13" s="136"/>
      <c r="QC13" s="136"/>
      <c r="QD13" s="136"/>
      <c r="QE13" s="136"/>
      <c r="QF13" s="136"/>
      <c r="QG13" s="136"/>
      <c r="QH13" s="136"/>
      <c r="QI13" s="136"/>
      <c r="QJ13" s="136"/>
      <c r="QK13" s="136"/>
      <c r="QL13" s="136"/>
      <c r="QM13" s="136"/>
      <c r="QN13" s="136"/>
      <c r="QO13" s="136"/>
      <c r="QP13" s="136"/>
      <c r="QQ13" s="136"/>
      <c r="QR13" s="136"/>
      <c r="QS13" s="136"/>
      <c r="QT13" s="136"/>
      <c r="QU13" s="136"/>
      <c r="QV13" s="136"/>
      <c r="QW13" s="136"/>
      <c r="QX13" s="136"/>
      <c r="QY13" s="136"/>
      <c r="QZ13" s="136"/>
      <c r="RA13" s="136"/>
      <c r="RB13" s="136"/>
      <c r="RC13" s="136"/>
      <c r="RD13" s="136"/>
      <c r="RE13" s="136"/>
      <c r="RF13" s="136"/>
      <c r="RG13" s="136"/>
      <c r="RH13" s="136"/>
      <c r="RI13" s="136"/>
      <c r="RJ13" s="136"/>
      <c r="RK13" s="136"/>
      <c r="RL13" s="136"/>
      <c r="RM13" s="136"/>
      <c r="RN13" s="136"/>
      <c r="RO13" s="136"/>
      <c r="RP13" s="136"/>
      <c r="RQ13" s="136"/>
      <c r="RR13" s="136"/>
      <c r="RS13" s="136"/>
      <c r="RT13" s="136"/>
      <c r="RU13" s="136"/>
      <c r="RV13" s="136"/>
      <c r="RW13" s="136"/>
      <c r="RX13" s="136"/>
      <c r="RY13" s="136"/>
      <c r="RZ13" s="136"/>
      <c r="SA13" s="136"/>
      <c r="SB13" s="136"/>
      <c r="SC13" s="136"/>
      <c r="SD13" s="136"/>
      <c r="SE13" s="136"/>
      <c r="SF13" s="136"/>
      <c r="SG13" s="136"/>
      <c r="SH13" s="136"/>
      <c r="SI13" s="136"/>
      <c r="SJ13" s="136"/>
      <c r="SK13" s="136"/>
      <c r="SL13" s="136"/>
      <c r="SM13" s="136"/>
      <c r="SN13" s="136"/>
      <c r="SO13" s="136"/>
      <c r="SP13" s="136"/>
      <c r="SQ13" s="136"/>
      <c r="SR13" s="136"/>
      <c r="SS13" s="136"/>
      <c r="ST13" s="136"/>
      <c r="SU13" s="136"/>
      <c r="SV13" s="136"/>
      <c r="SW13" s="136"/>
      <c r="SX13" s="136"/>
      <c r="SY13" s="136"/>
      <c r="SZ13" s="136"/>
      <c r="TA13" s="136"/>
      <c r="TB13" s="136"/>
      <c r="TC13" s="136"/>
      <c r="TD13" s="136"/>
      <c r="TE13" s="136"/>
      <c r="TF13" s="136"/>
      <c r="TG13" s="136"/>
      <c r="TH13" s="136"/>
      <c r="TI13" s="136"/>
      <c r="TJ13" s="136"/>
      <c r="TK13" s="136"/>
      <c r="TL13" s="136"/>
      <c r="TM13" s="136"/>
      <c r="TN13" s="136"/>
      <c r="TO13" s="136"/>
      <c r="TP13" s="136"/>
    </row>
    <row r="14" spans="1:536" s="7" customFormat="1" x14ac:dyDescent="0.25">
      <c r="A14" s="68">
        <v>9</v>
      </c>
      <c r="B14" s="68" t="s">
        <v>37</v>
      </c>
      <c r="C14" s="75" t="s">
        <v>46</v>
      </c>
      <c r="D14" s="56">
        <v>35</v>
      </c>
      <c r="E14" s="40">
        <v>0.6</v>
      </c>
      <c r="F14" s="44">
        <v>0.93</v>
      </c>
      <c r="G14" s="44">
        <v>0.97</v>
      </c>
      <c r="H14" s="44">
        <v>0.31</v>
      </c>
      <c r="I14" s="44">
        <v>0.6</v>
      </c>
      <c r="J14" s="185">
        <v>0.24</v>
      </c>
      <c r="K14" s="247">
        <v>0</v>
      </c>
      <c r="L14" s="248">
        <v>0</v>
      </c>
      <c r="M14" s="248">
        <v>0</v>
      </c>
      <c r="N14" s="44">
        <v>0</v>
      </c>
      <c r="O14" s="44">
        <v>0</v>
      </c>
      <c r="P14" s="127">
        <v>0</v>
      </c>
      <c r="Q14" s="127">
        <v>0</v>
      </c>
      <c r="R14" s="25">
        <f t="shared" si="0"/>
        <v>0.28076923076923077</v>
      </c>
      <c r="S14" s="28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</row>
    <row r="15" spans="1:536" s="130" customFormat="1" ht="25.5" x14ac:dyDescent="0.25">
      <c r="A15" s="68">
        <v>10</v>
      </c>
      <c r="B15" s="125" t="s">
        <v>37</v>
      </c>
      <c r="C15" s="117" t="s">
        <v>47</v>
      </c>
      <c r="D15" s="118">
        <v>32</v>
      </c>
      <c r="E15" s="121">
        <v>0.79</v>
      </c>
      <c r="F15" s="126">
        <v>0.68</v>
      </c>
      <c r="G15" s="126">
        <v>1</v>
      </c>
      <c r="H15" s="126">
        <v>0.39</v>
      </c>
      <c r="I15" s="126">
        <v>0.53</v>
      </c>
      <c r="J15" s="126">
        <v>0.09</v>
      </c>
      <c r="K15" s="126">
        <v>0.09</v>
      </c>
      <c r="L15" s="126">
        <v>0.09</v>
      </c>
      <c r="M15" s="126">
        <v>0</v>
      </c>
      <c r="N15" s="126">
        <v>0</v>
      </c>
      <c r="O15" s="126">
        <v>0.5</v>
      </c>
      <c r="P15" s="195">
        <v>-0.1</v>
      </c>
      <c r="Q15" s="195">
        <v>-0.21</v>
      </c>
      <c r="R15" s="25">
        <f t="shared" si="0"/>
        <v>0.29615384615384621</v>
      </c>
      <c r="S15" s="123"/>
      <c r="T15" s="128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29"/>
      <c r="EL15" s="129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29"/>
      <c r="EX15" s="129"/>
      <c r="EY15" s="129"/>
      <c r="EZ15" s="129"/>
      <c r="FA15" s="129"/>
      <c r="FB15" s="129"/>
      <c r="FC15" s="129"/>
      <c r="FD15" s="129"/>
      <c r="FE15" s="129"/>
      <c r="FF15" s="129"/>
      <c r="FG15" s="129"/>
      <c r="FH15" s="129"/>
      <c r="FI15" s="129"/>
      <c r="FJ15" s="129"/>
      <c r="FK15" s="129"/>
      <c r="FL15" s="129"/>
      <c r="FM15" s="129"/>
      <c r="FN15" s="129"/>
      <c r="FO15" s="129"/>
      <c r="FP15" s="129"/>
      <c r="FQ15" s="129"/>
      <c r="FR15" s="129"/>
      <c r="FS15" s="129"/>
      <c r="FT15" s="129"/>
      <c r="FU15" s="129"/>
      <c r="FV15" s="129"/>
      <c r="FW15" s="129"/>
      <c r="FX15" s="129"/>
      <c r="FY15" s="129"/>
      <c r="FZ15" s="129"/>
      <c r="GA15" s="129"/>
      <c r="GB15" s="129"/>
      <c r="GC15" s="129"/>
      <c r="GD15" s="129"/>
      <c r="GE15" s="129"/>
      <c r="GF15" s="129"/>
      <c r="GG15" s="129"/>
      <c r="GH15" s="129"/>
      <c r="GI15" s="129"/>
      <c r="GJ15" s="129"/>
      <c r="GK15" s="129"/>
      <c r="GL15" s="129"/>
      <c r="GM15" s="129"/>
      <c r="GN15" s="129"/>
      <c r="GO15" s="129"/>
      <c r="GP15" s="129"/>
      <c r="GQ15" s="129"/>
      <c r="GR15" s="129"/>
      <c r="GS15" s="129"/>
      <c r="GT15" s="129"/>
      <c r="GU15" s="129"/>
      <c r="GV15" s="129"/>
      <c r="GW15" s="129"/>
      <c r="GX15" s="129"/>
      <c r="GY15" s="129"/>
      <c r="GZ15" s="129"/>
      <c r="HA15" s="129"/>
      <c r="HB15" s="129"/>
      <c r="HC15" s="129"/>
      <c r="HD15" s="129"/>
      <c r="HE15" s="129"/>
      <c r="HF15" s="129"/>
      <c r="HG15" s="129"/>
      <c r="HH15" s="129"/>
      <c r="HI15" s="129"/>
      <c r="HJ15" s="129"/>
      <c r="HK15" s="129"/>
      <c r="HL15" s="129"/>
      <c r="HM15" s="129"/>
      <c r="HN15" s="129"/>
      <c r="HO15" s="129"/>
      <c r="HP15" s="129"/>
      <c r="HQ15" s="129"/>
      <c r="HR15" s="129"/>
      <c r="HS15" s="129"/>
      <c r="HT15" s="129"/>
      <c r="HU15" s="129"/>
      <c r="HV15" s="129"/>
      <c r="HW15" s="129"/>
      <c r="HX15" s="129"/>
      <c r="HY15" s="129"/>
      <c r="HZ15" s="129"/>
      <c r="IA15" s="129"/>
      <c r="IB15" s="129"/>
      <c r="IC15" s="129"/>
      <c r="ID15" s="129"/>
      <c r="IE15" s="129"/>
      <c r="IF15" s="129"/>
      <c r="IG15" s="129"/>
      <c r="IH15" s="129"/>
      <c r="II15" s="129"/>
      <c r="IJ15" s="129"/>
      <c r="IK15" s="129"/>
      <c r="IL15" s="129"/>
      <c r="IM15" s="129"/>
      <c r="IN15" s="129"/>
      <c r="IO15" s="129"/>
      <c r="IP15" s="129"/>
      <c r="IQ15" s="129"/>
      <c r="IR15" s="129"/>
      <c r="IS15" s="129"/>
      <c r="IT15" s="129"/>
      <c r="IU15" s="129"/>
      <c r="IV15" s="129"/>
      <c r="IW15" s="129"/>
      <c r="IX15" s="129"/>
      <c r="IY15" s="129"/>
      <c r="IZ15" s="129"/>
      <c r="JA15" s="129"/>
      <c r="JB15" s="129"/>
      <c r="JC15" s="129"/>
      <c r="JD15" s="129"/>
      <c r="JE15" s="129"/>
      <c r="JF15" s="129"/>
      <c r="JG15" s="129"/>
      <c r="JH15" s="129"/>
      <c r="JI15" s="129"/>
      <c r="JJ15" s="129"/>
      <c r="JK15" s="129"/>
      <c r="JL15" s="129"/>
      <c r="JM15" s="129"/>
      <c r="JN15" s="129"/>
      <c r="JO15" s="129"/>
      <c r="JP15" s="129"/>
      <c r="JQ15" s="129"/>
      <c r="JR15" s="129"/>
      <c r="JS15" s="129"/>
      <c r="JT15" s="129"/>
      <c r="JU15" s="129"/>
      <c r="JV15" s="129"/>
      <c r="JW15" s="129"/>
      <c r="JX15" s="129"/>
      <c r="JY15" s="129"/>
      <c r="JZ15" s="129"/>
      <c r="KA15" s="129"/>
      <c r="KB15" s="129"/>
      <c r="KC15" s="129"/>
      <c r="KD15" s="129"/>
      <c r="KE15" s="129"/>
      <c r="KF15" s="129"/>
      <c r="KG15" s="129"/>
      <c r="KH15" s="129"/>
      <c r="KI15" s="129"/>
      <c r="KJ15" s="129"/>
      <c r="KK15" s="129"/>
      <c r="KL15" s="129"/>
      <c r="KM15" s="129"/>
      <c r="KN15" s="129"/>
      <c r="KO15" s="129"/>
      <c r="KP15" s="129"/>
      <c r="KQ15" s="129"/>
      <c r="KR15" s="129"/>
      <c r="KS15" s="129"/>
      <c r="KT15" s="129"/>
      <c r="KU15" s="129"/>
      <c r="KV15" s="129"/>
      <c r="KW15" s="129"/>
      <c r="KX15" s="129"/>
      <c r="KY15" s="129"/>
      <c r="KZ15" s="129"/>
      <c r="LA15" s="129"/>
      <c r="LB15" s="129"/>
      <c r="LC15" s="129"/>
      <c r="LD15" s="129"/>
      <c r="LE15" s="129"/>
      <c r="LF15" s="129"/>
      <c r="LG15" s="129"/>
      <c r="LH15" s="129"/>
      <c r="LI15" s="129"/>
      <c r="LJ15" s="129"/>
      <c r="LK15" s="129"/>
      <c r="LL15" s="129"/>
      <c r="LM15" s="129"/>
      <c r="LN15" s="129"/>
      <c r="LO15" s="129"/>
      <c r="LP15" s="129"/>
      <c r="LQ15" s="129"/>
      <c r="LR15" s="129"/>
      <c r="LS15" s="129"/>
      <c r="LT15" s="129"/>
      <c r="LU15" s="129"/>
      <c r="LV15" s="129"/>
      <c r="LW15" s="129"/>
      <c r="LX15" s="129"/>
      <c r="LY15" s="129"/>
      <c r="LZ15" s="129"/>
      <c r="MA15" s="129"/>
      <c r="MB15" s="129"/>
      <c r="MC15" s="129"/>
      <c r="MD15" s="129"/>
      <c r="ME15" s="129"/>
      <c r="MF15" s="129"/>
      <c r="MG15" s="129"/>
      <c r="MH15" s="129"/>
      <c r="MI15" s="129"/>
      <c r="MJ15" s="129"/>
      <c r="MK15" s="129"/>
      <c r="ML15" s="129"/>
      <c r="MM15" s="129"/>
      <c r="MN15" s="129"/>
      <c r="MO15" s="129"/>
      <c r="MP15" s="129"/>
      <c r="MQ15" s="129"/>
      <c r="MR15" s="129"/>
      <c r="MS15" s="129"/>
      <c r="MT15" s="129"/>
      <c r="MU15" s="129"/>
      <c r="MV15" s="129"/>
      <c r="MW15" s="129"/>
      <c r="MX15" s="129"/>
      <c r="MY15" s="129"/>
      <c r="MZ15" s="129"/>
      <c r="NA15" s="129"/>
      <c r="NB15" s="129"/>
      <c r="NC15" s="129"/>
      <c r="ND15" s="129"/>
      <c r="NE15" s="129"/>
      <c r="NF15" s="129"/>
      <c r="NG15" s="129"/>
      <c r="NH15" s="129"/>
      <c r="NI15" s="129"/>
      <c r="NJ15" s="129"/>
      <c r="NK15" s="129"/>
      <c r="NL15" s="129"/>
      <c r="NM15" s="129"/>
      <c r="NN15" s="129"/>
      <c r="NO15" s="129"/>
      <c r="NP15" s="129"/>
      <c r="NQ15" s="129"/>
      <c r="NR15" s="129"/>
      <c r="NS15" s="129"/>
      <c r="NT15" s="129"/>
      <c r="NU15" s="129"/>
      <c r="NV15" s="129"/>
      <c r="NW15" s="129"/>
      <c r="NX15" s="129"/>
      <c r="NY15" s="129"/>
      <c r="NZ15" s="129"/>
      <c r="OA15" s="129"/>
      <c r="OB15" s="129"/>
      <c r="OC15" s="129"/>
      <c r="OD15" s="129"/>
      <c r="OE15" s="129"/>
      <c r="OF15" s="129"/>
      <c r="OG15" s="129"/>
      <c r="OH15" s="129"/>
      <c r="OI15" s="129"/>
      <c r="OJ15" s="129"/>
      <c r="OK15" s="129"/>
      <c r="OL15" s="129"/>
      <c r="OM15" s="129"/>
      <c r="ON15" s="129"/>
      <c r="OO15" s="129"/>
      <c r="OP15" s="129"/>
      <c r="OQ15" s="129"/>
      <c r="OR15" s="129"/>
      <c r="OS15" s="129"/>
      <c r="OT15" s="129"/>
      <c r="OU15" s="129"/>
      <c r="OV15" s="129"/>
      <c r="OW15" s="129"/>
      <c r="OX15" s="129"/>
      <c r="OY15" s="129"/>
      <c r="OZ15" s="129"/>
      <c r="PA15" s="129"/>
      <c r="PB15" s="129"/>
      <c r="PC15" s="129"/>
      <c r="PD15" s="129"/>
      <c r="PE15" s="129"/>
      <c r="PF15" s="129"/>
      <c r="PG15" s="129"/>
      <c r="PH15" s="129"/>
      <c r="PI15" s="129"/>
      <c r="PJ15" s="129"/>
      <c r="PK15" s="129"/>
      <c r="PL15" s="129"/>
      <c r="PM15" s="129"/>
      <c r="PN15" s="129"/>
      <c r="PO15" s="129"/>
      <c r="PP15" s="129"/>
      <c r="PQ15" s="129"/>
      <c r="PR15" s="129"/>
      <c r="PS15" s="129"/>
      <c r="PT15" s="129"/>
      <c r="PU15" s="129"/>
      <c r="PV15" s="129"/>
      <c r="PW15" s="129"/>
      <c r="PX15" s="129"/>
      <c r="PY15" s="129"/>
      <c r="PZ15" s="129"/>
      <c r="QA15" s="129"/>
      <c r="QB15" s="129"/>
      <c r="QC15" s="129"/>
      <c r="QD15" s="129"/>
      <c r="QE15" s="129"/>
      <c r="QF15" s="129"/>
      <c r="QG15" s="129"/>
      <c r="QH15" s="129"/>
      <c r="QI15" s="129"/>
      <c r="QJ15" s="129"/>
      <c r="QK15" s="129"/>
      <c r="QL15" s="129"/>
      <c r="QM15" s="129"/>
      <c r="QN15" s="129"/>
      <c r="QO15" s="129"/>
      <c r="QP15" s="129"/>
      <c r="QQ15" s="129"/>
      <c r="QR15" s="129"/>
      <c r="QS15" s="129"/>
      <c r="QT15" s="129"/>
      <c r="QU15" s="129"/>
      <c r="QV15" s="129"/>
      <c r="QW15" s="129"/>
      <c r="QX15" s="129"/>
      <c r="QY15" s="129"/>
      <c r="QZ15" s="129"/>
      <c r="RA15" s="129"/>
      <c r="RB15" s="129"/>
      <c r="RC15" s="129"/>
      <c r="RD15" s="129"/>
      <c r="RE15" s="129"/>
      <c r="RF15" s="129"/>
      <c r="RG15" s="129"/>
      <c r="RH15" s="129"/>
      <c r="RI15" s="129"/>
      <c r="RJ15" s="129"/>
      <c r="RK15" s="129"/>
      <c r="RL15" s="129"/>
      <c r="RM15" s="129"/>
      <c r="RN15" s="129"/>
      <c r="RO15" s="129"/>
      <c r="RP15" s="129"/>
      <c r="RQ15" s="129"/>
      <c r="RR15" s="129"/>
      <c r="RS15" s="129"/>
      <c r="RT15" s="129"/>
      <c r="RU15" s="129"/>
      <c r="RV15" s="129"/>
      <c r="RW15" s="129"/>
      <c r="RX15" s="129"/>
      <c r="RY15" s="129"/>
      <c r="RZ15" s="129"/>
      <c r="SA15" s="129"/>
      <c r="SB15" s="129"/>
      <c r="SC15" s="129"/>
      <c r="SD15" s="129"/>
      <c r="SE15" s="129"/>
      <c r="SF15" s="129"/>
      <c r="SG15" s="129"/>
      <c r="SH15" s="129"/>
      <c r="SI15" s="129"/>
      <c r="SJ15" s="129"/>
      <c r="SK15" s="129"/>
      <c r="SL15" s="129"/>
      <c r="SM15" s="129"/>
      <c r="SN15" s="129"/>
      <c r="SO15" s="129"/>
      <c r="SP15" s="129"/>
      <c r="SQ15" s="129"/>
      <c r="SR15" s="129"/>
      <c r="SS15" s="129"/>
      <c r="ST15" s="129"/>
      <c r="SU15" s="129"/>
      <c r="SV15" s="129"/>
      <c r="SW15" s="129"/>
      <c r="SX15" s="129"/>
      <c r="SY15" s="129"/>
      <c r="SZ15" s="129"/>
      <c r="TA15" s="129"/>
      <c r="TB15" s="129"/>
      <c r="TC15" s="129"/>
      <c r="TD15" s="129"/>
      <c r="TE15" s="129"/>
      <c r="TF15" s="129"/>
      <c r="TG15" s="129"/>
      <c r="TH15" s="129"/>
      <c r="TI15" s="129"/>
      <c r="TJ15" s="129"/>
      <c r="TK15" s="129"/>
      <c r="TL15" s="129"/>
      <c r="TM15" s="129"/>
      <c r="TN15" s="129"/>
      <c r="TO15" s="129"/>
      <c r="TP15" s="129"/>
    </row>
    <row r="16" spans="1:536" s="35" customFormat="1" ht="25.5" x14ac:dyDescent="0.25">
      <c r="A16" s="68">
        <v>11</v>
      </c>
      <c r="B16" s="92" t="s">
        <v>37</v>
      </c>
      <c r="C16" s="75" t="s">
        <v>95</v>
      </c>
      <c r="D16" s="57">
        <v>35</v>
      </c>
      <c r="E16" s="89">
        <v>0.77700000000000002</v>
      </c>
      <c r="F16" s="93">
        <v>1</v>
      </c>
      <c r="G16" s="93">
        <v>1</v>
      </c>
      <c r="H16" s="93">
        <v>0.33300000000000002</v>
      </c>
      <c r="I16" s="93">
        <v>1</v>
      </c>
      <c r="J16" s="126">
        <v>9.5000000000000001E-2</v>
      </c>
      <c r="K16" s="93">
        <v>0</v>
      </c>
      <c r="L16" s="93">
        <v>0</v>
      </c>
      <c r="M16" s="93">
        <v>0</v>
      </c>
      <c r="N16" s="93">
        <v>0</v>
      </c>
      <c r="O16" s="93">
        <v>1</v>
      </c>
      <c r="P16" s="127">
        <v>0</v>
      </c>
      <c r="Q16" s="127">
        <v>-4.7E-2</v>
      </c>
      <c r="R16" s="25">
        <f t="shared" si="0"/>
        <v>0.39676923076923082</v>
      </c>
      <c r="S16" s="91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94"/>
      <c r="DQ16" s="94"/>
      <c r="DR16" s="94"/>
      <c r="DS16" s="94"/>
      <c r="DT16" s="94"/>
      <c r="DU16" s="94"/>
      <c r="DV16" s="94"/>
      <c r="DW16" s="94"/>
      <c r="DX16" s="94"/>
      <c r="DY16" s="94"/>
      <c r="DZ16" s="94"/>
      <c r="EA16" s="94"/>
      <c r="EB16" s="94"/>
      <c r="EC16" s="94"/>
      <c r="ED16" s="94"/>
      <c r="EE16" s="94"/>
      <c r="EF16" s="94"/>
      <c r="EG16" s="94"/>
      <c r="EH16" s="94"/>
      <c r="EI16" s="94"/>
      <c r="EJ16" s="94"/>
      <c r="EK16" s="94"/>
      <c r="EL16" s="94"/>
      <c r="EM16" s="94"/>
      <c r="EN16" s="94"/>
      <c r="EO16" s="94"/>
      <c r="EP16" s="94"/>
      <c r="EQ16" s="94"/>
      <c r="ER16" s="94"/>
      <c r="ES16" s="94"/>
      <c r="ET16" s="94"/>
      <c r="EU16" s="94"/>
      <c r="EV16" s="94"/>
      <c r="EW16" s="94"/>
      <c r="EX16" s="94"/>
      <c r="EY16" s="94"/>
      <c r="EZ16" s="94"/>
      <c r="FA16" s="94"/>
      <c r="FB16" s="94"/>
      <c r="FC16" s="94"/>
      <c r="FD16" s="94"/>
      <c r="FE16" s="94"/>
      <c r="FF16" s="94"/>
      <c r="FG16" s="94"/>
      <c r="FH16" s="94"/>
      <c r="FI16" s="94"/>
      <c r="FJ16" s="94"/>
      <c r="FK16" s="94"/>
      <c r="FL16" s="94"/>
      <c r="FM16" s="94"/>
      <c r="FN16" s="94"/>
      <c r="FO16" s="94"/>
      <c r="FP16" s="94"/>
      <c r="FQ16" s="94"/>
      <c r="FR16" s="94"/>
      <c r="FS16" s="94"/>
      <c r="FT16" s="94"/>
      <c r="FU16" s="94"/>
      <c r="FV16" s="94"/>
      <c r="FW16" s="94"/>
      <c r="FX16" s="94"/>
      <c r="FY16" s="94"/>
      <c r="FZ16" s="94"/>
      <c r="GA16" s="94"/>
      <c r="GB16" s="94"/>
      <c r="GC16" s="94"/>
      <c r="GD16" s="94"/>
      <c r="GE16" s="94"/>
      <c r="GF16" s="94"/>
      <c r="GG16" s="94"/>
      <c r="GH16" s="94"/>
      <c r="GI16" s="94"/>
      <c r="GJ16" s="94"/>
      <c r="GK16" s="94"/>
      <c r="GL16" s="94"/>
      <c r="GM16" s="94"/>
      <c r="GN16" s="94"/>
      <c r="GO16" s="94"/>
      <c r="GP16" s="94"/>
      <c r="GQ16" s="94"/>
      <c r="GR16" s="94"/>
      <c r="GS16" s="94"/>
      <c r="GT16" s="94"/>
      <c r="GU16" s="94"/>
      <c r="GV16" s="94"/>
      <c r="GW16" s="94"/>
      <c r="GX16" s="94"/>
      <c r="GY16" s="94"/>
      <c r="GZ16" s="94"/>
      <c r="HA16" s="94"/>
      <c r="HB16" s="94"/>
      <c r="HC16" s="94"/>
      <c r="HD16" s="94"/>
      <c r="HE16" s="94"/>
      <c r="HF16" s="94"/>
      <c r="HG16" s="94"/>
      <c r="HH16" s="94"/>
      <c r="HI16" s="94"/>
      <c r="HJ16" s="94"/>
      <c r="HK16" s="94"/>
      <c r="HL16" s="94"/>
      <c r="HM16" s="94"/>
      <c r="HN16" s="94"/>
      <c r="HO16" s="94"/>
      <c r="HP16" s="94"/>
      <c r="HQ16" s="94"/>
      <c r="HR16" s="94"/>
      <c r="HS16" s="94"/>
      <c r="HT16" s="94"/>
      <c r="HU16" s="94"/>
      <c r="HV16" s="94"/>
      <c r="HW16" s="94"/>
      <c r="HX16" s="94"/>
      <c r="HY16" s="94"/>
      <c r="HZ16" s="94"/>
      <c r="IA16" s="94"/>
      <c r="IB16" s="94"/>
      <c r="IC16" s="94"/>
      <c r="ID16" s="94"/>
      <c r="IE16" s="94"/>
      <c r="IF16" s="94"/>
      <c r="IG16" s="94"/>
      <c r="IH16" s="94"/>
      <c r="II16" s="94"/>
      <c r="IJ16" s="94"/>
      <c r="IK16" s="94"/>
      <c r="IL16" s="94"/>
      <c r="IM16" s="94"/>
      <c r="IN16" s="94"/>
      <c r="IO16" s="94"/>
      <c r="IP16" s="94"/>
      <c r="IQ16" s="94"/>
      <c r="IR16" s="94"/>
      <c r="IS16" s="94"/>
      <c r="IT16" s="94"/>
      <c r="IU16" s="94"/>
      <c r="IV16" s="94"/>
    </row>
    <row r="17" spans="1:536" s="35" customFormat="1" x14ac:dyDescent="0.25">
      <c r="A17" s="68">
        <v>12</v>
      </c>
      <c r="B17" s="92" t="s">
        <v>37</v>
      </c>
      <c r="C17" s="75" t="s">
        <v>48</v>
      </c>
      <c r="D17" s="57">
        <v>35</v>
      </c>
      <c r="E17" s="89">
        <v>0.95</v>
      </c>
      <c r="F17" s="93">
        <v>1</v>
      </c>
      <c r="G17" s="93">
        <v>1</v>
      </c>
      <c r="H17" s="93">
        <v>0.61099999999999999</v>
      </c>
      <c r="I17" s="93">
        <v>1</v>
      </c>
      <c r="J17" s="126">
        <v>0.23499999999999999</v>
      </c>
      <c r="K17" s="93">
        <v>0.1</v>
      </c>
      <c r="L17" s="93">
        <v>1</v>
      </c>
      <c r="M17" s="93">
        <v>0</v>
      </c>
      <c r="N17" s="93">
        <v>0</v>
      </c>
      <c r="O17" s="93">
        <v>0</v>
      </c>
      <c r="P17" s="127">
        <v>-5.2999999999999999E-2</v>
      </c>
      <c r="Q17" s="127">
        <v>0</v>
      </c>
      <c r="R17" s="25">
        <f t="shared" si="0"/>
        <v>0.44946153846153847</v>
      </c>
      <c r="S17" s="91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  <c r="DK17" s="94"/>
      <c r="DL17" s="94"/>
      <c r="DM17" s="94"/>
      <c r="DN17" s="94"/>
      <c r="DO17" s="94"/>
      <c r="DP17" s="94"/>
      <c r="DQ17" s="94"/>
      <c r="DR17" s="94"/>
      <c r="DS17" s="94"/>
      <c r="DT17" s="94"/>
      <c r="DU17" s="94"/>
      <c r="DV17" s="94"/>
      <c r="DW17" s="94"/>
      <c r="DX17" s="94"/>
      <c r="DY17" s="94"/>
      <c r="DZ17" s="94"/>
      <c r="EA17" s="94"/>
      <c r="EB17" s="94"/>
      <c r="EC17" s="94"/>
      <c r="ED17" s="94"/>
      <c r="EE17" s="94"/>
      <c r="EF17" s="94"/>
      <c r="EG17" s="94"/>
      <c r="EH17" s="94"/>
      <c r="EI17" s="94"/>
      <c r="EJ17" s="94"/>
      <c r="EK17" s="94"/>
      <c r="EL17" s="94"/>
      <c r="EM17" s="94"/>
      <c r="EN17" s="94"/>
      <c r="EO17" s="94"/>
      <c r="EP17" s="94"/>
      <c r="EQ17" s="94"/>
      <c r="ER17" s="94"/>
      <c r="ES17" s="94"/>
      <c r="ET17" s="94"/>
      <c r="EU17" s="94"/>
      <c r="EV17" s="94"/>
      <c r="EW17" s="94"/>
      <c r="EX17" s="94"/>
      <c r="EY17" s="94"/>
      <c r="EZ17" s="94"/>
      <c r="FA17" s="94"/>
      <c r="FB17" s="94"/>
      <c r="FC17" s="94"/>
      <c r="FD17" s="94"/>
      <c r="FE17" s="94"/>
      <c r="FF17" s="94"/>
      <c r="FG17" s="94"/>
      <c r="FH17" s="94"/>
      <c r="FI17" s="94"/>
      <c r="FJ17" s="94"/>
      <c r="FK17" s="94"/>
      <c r="FL17" s="94"/>
      <c r="FM17" s="94"/>
      <c r="FN17" s="94"/>
      <c r="FO17" s="94"/>
      <c r="FP17" s="94"/>
      <c r="FQ17" s="94"/>
      <c r="FR17" s="94"/>
      <c r="FS17" s="94"/>
      <c r="FT17" s="94"/>
      <c r="FU17" s="94"/>
      <c r="FV17" s="94"/>
      <c r="FW17" s="94"/>
      <c r="FX17" s="94"/>
      <c r="FY17" s="94"/>
      <c r="FZ17" s="94"/>
      <c r="GA17" s="94"/>
      <c r="GB17" s="94"/>
      <c r="GC17" s="94"/>
      <c r="GD17" s="94"/>
      <c r="GE17" s="94"/>
      <c r="GF17" s="94"/>
      <c r="GG17" s="94"/>
      <c r="GH17" s="94"/>
      <c r="GI17" s="94"/>
      <c r="GJ17" s="94"/>
      <c r="GK17" s="94"/>
      <c r="GL17" s="94"/>
      <c r="GM17" s="94"/>
      <c r="GN17" s="94"/>
      <c r="GO17" s="94"/>
      <c r="GP17" s="94"/>
      <c r="GQ17" s="94"/>
      <c r="GR17" s="94"/>
      <c r="GS17" s="94"/>
      <c r="GT17" s="94"/>
      <c r="GU17" s="94"/>
      <c r="GV17" s="94"/>
      <c r="GW17" s="94"/>
      <c r="GX17" s="94"/>
      <c r="GY17" s="94"/>
      <c r="GZ17" s="94"/>
      <c r="HA17" s="94"/>
      <c r="HB17" s="94"/>
      <c r="HC17" s="94"/>
      <c r="HD17" s="94"/>
      <c r="HE17" s="94"/>
      <c r="HF17" s="94"/>
      <c r="HG17" s="94"/>
      <c r="HH17" s="94"/>
      <c r="HI17" s="94"/>
      <c r="HJ17" s="94"/>
      <c r="HK17" s="94"/>
      <c r="HL17" s="94"/>
      <c r="HM17" s="94"/>
      <c r="HN17" s="94"/>
      <c r="HO17" s="94"/>
      <c r="HP17" s="94"/>
      <c r="HQ17" s="94"/>
      <c r="HR17" s="94"/>
      <c r="HS17" s="94"/>
      <c r="HT17" s="94"/>
      <c r="HU17" s="94"/>
      <c r="HV17" s="94"/>
      <c r="HW17" s="94"/>
      <c r="HX17" s="94"/>
      <c r="HY17" s="94"/>
      <c r="HZ17" s="94"/>
      <c r="IA17" s="94"/>
      <c r="IB17" s="94"/>
      <c r="IC17" s="94"/>
      <c r="ID17" s="94"/>
      <c r="IE17" s="94"/>
      <c r="IF17" s="94"/>
      <c r="IG17" s="94"/>
      <c r="IH17" s="94"/>
      <c r="II17" s="94"/>
      <c r="IJ17" s="94"/>
      <c r="IK17" s="94"/>
      <c r="IL17" s="94"/>
      <c r="IM17" s="94"/>
      <c r="IN17" s="94"/>
      <c r="IO17" s="94"/>
      <c r="IP17" s="94"/>
      <c r="IQ17" s="94"/>
      <c r="IR17" s="94"/>
      <c r="IS17" s="94"/>
      <c r="IT17" s="94"/>
      <c r="IU17" s="94"/>
      <c r="IV17" s="94"/>
      <c r="IW17" s="94"/>
      <c r="IX17" s="94"/>
      <c r="IY17" s="94"/>
      <c r="IZ17" s="94"/>
      <c r="JA17" s="94"/>
      <c r="JB17" s="94"/>
      <c r="JC17" s="94"/>
      <c r="JD17" s="94"/>
      <c r="JE17" s="94"/>
      <c r="JF17" s="94"/>
      <c r="JG17" s="94"/>
      <c r="JH17" s="94"/>
      <c r="JI17" s="94"/>
      <c r="JJ17" s="94"/>
      <c r="JK17" s="94"/>
      <c r="JL17" s="94"/>
      <c r="JM17" s="94"/>
      <c r="JN17" s="94"/>
      <c r="JO17" s="94"/>
      <c r="JP17" s="94"/>
      <c r="JQ17" s="94"/>
      <c r="JR17" s="94"/>
      <c r="JS17" s="94"/>
      <c r="JT17" s="94"/>
      <c r="JU17" s="94"/>
      <c r="JV17" s="94"/>
      <c r="JW17" s="94"/>
      <c r="JX17" s="94"/>
      <c r="JY17" s="94"/>
      <c r="JZ17" s="94"/>
      <c r="KA17" s="94"/>
      <c r="KB17" s="94"/>
      <c r="KC17" s="94"/>
      <c r="KD17" s="94"/>
      <c r="KE17" s="94"/>
      <c r="KF17" s="94"/>
      <c r="KG17" s="94"/>
      <c r="KH17" s="94"/>
      <c r="KI17" s="94"/>
      <c r="KJ17" s="94"/>
      <c r="KK17" s="94"/>
      <c r="KL17" s="94"/>
      <c r="KM17" s="94"/>
      <c r="KN17" s="94"/>
      <c r="KO17" s="94"/>
      <c r="KP17" s="94"/>
      <c r="KQ17" s="94"/>
      <c r="KR17" s="94"/>
      <c r="KS17" s="94"/>
      <c r="KT17" s="94"/>
      <c r="KU17" s="94"/>
      <c r="KV17" s="94"/>
      <c r="KW17" s="94"/>
      <c r="KX17" s="94"/>
      <c r="KY17" s="94"/>
      <c r="KZ17" s="94"/>
      <c r="LA17" s="94"/>
      <c r="LB17" s="94"/>
      <c r="LC17" s="94"/>
      <c r="LD17" s="94"/>
      <c r="LE17" s="94"/>
      <c r="LF17" s="94"/>
      <c r="LG17" s="94"/>
      <c r="LH17" s="94"/>
      <c r="LI17" s="94"/>
      <c r="LJ17" s="94"/>
      <c r="LK17" s="94"/>
      <c r="LL17" s="94"/>
      <c r="LM17" s="94"/>
      <c r="LN17" s="94"/>
      <c r="LO17" s="94"/>
      <c r="LP17" s="94"/>
      <c r="LQ17" s="94"/>
      <c r="LR17" s="94"/>
      <c r="LS17" s="94"/>
      <c r="LT17" s="94"/>
      <c r="LU17" s="94"/>
      <c r="LV17" s="94"/>
      <c r="LW17" s="94"/>
      <c r="LX17" s="94"/>
      <c r="LY17" s="94"/>
      <c r="LZ17" s="94"/>
      <c r="MA17" s="94"/>
      <c r="MB17" s="94"/>
      <c r="MC17" s="94"/>
      <c r="MD17" s="94"/>
      <c r="ME17" s="94"/>
      <c r="MF17" s="94"/>
      <c r="MG17" s="94"/>
      <c r="MH17" s="94"/>
      <c r="MI17" s="94"/>
      <c r="MJ17" s="94"/>
      <c r="MK17" s="94"/>
      <c r="ML17" s="94"/>
      <c r="MM17" s="94"/>
      <c r="MN17" s="94"/>
      <c r="MO17" s="94"/>
      <c r="MP17" s="94"/>
      <c r="MQ17" s="94"/>
      <c r="MR17" s="94"/>
      <c r="MS17" s="94"/>
      <c r="MT17" s="94"/>
      <c r="MU17" s="94"/>
      <c r="MV17" s="94"/>
      <c r="MW17" s="94"/>
      <c r="MX17" s="94"/>
      <c r="MY17" s="94"/>
      <c r="MZ17" s="94"/>
      <c r="NA17" s="94"/>
      <c r="NB17" s="94"/>
      <c r="NC17" s="94"/>
      <c r="ND17" s="94"/>
      <c r="NE17" s="94"/>
      <c r="NF17" s="94"/>
      <c r="NG17" s="94"/>
      <c r="NH17" s="94"/>
      <c r="NI17" s="94"/>
      <c r="NJ17" s="94"/>
      <c r="NK17" s="94"/>
      <c r="NL17" s="94"/>
      <c r="NM17" s="94"/>
      <c r="NN17" s="94"/>
      <c r="NO17" s="94"/>
      <c r="NP17" s="94"/>
      <c r="NQ17" s="94"/>
      <c r="NR17" s="94"/>
      <c r="NS17" s="94"/>
      <c r="NT17" s="94"/>
      <c r="NU17" s="94"/>
      <c r="NV17" s="94"/>
      <c r="NW17" s="94"/>
      <c r="NX17" s="94"/>
      <c r="NY17" s="94"/>
      <c r="NZ17" s="94"/>
      <c r="OA17" s="94"/>
      <c r="OB17" s="94"/>
      <c r="OC17" s="94"/>
      <c r="OD17" s="94"/>
      <c r="OE17" s="94"/>
      <c r="OF17" s="94"/>
      <c r="OG17" s="94"/>
      <c r="OH17" s="94"/>
      <c r="OI17" s="94"/>
      <c r="OJ17" s="94"/>
      <c r="OK17" s="94"/>
      <c r="OL17" s="94"/>
      <c r="OM17" s="94"/>
      <c r="ON17" s="94"/>
      <c r="OO17" s="94"/>
      <c r="OP17" s="94"/>
      <c r="OQ17" s="94"/>
      <c r="OR17" s="94"/>
      <c r="OS17" s="94"/>
      <c r="OT17" s="94"/>
      <c r="OU17" s="94"/>
      <c r="OV17" s="94"/>
      <c r="OW17" s="94"/>
      <c r="OX17" s="94"/>
      <c r="OY17" s="94"/>
      <c r="OZ17" s="94"/>
      <c r="PA17" s="94"/>
      <c r="PB17" s="94"/>
      <c r="PC17" s="94"/>
      <c r="PD17" s="94"/>
      <c r="PE17" s="94"/>
      <c r="PF17" s="94"/>
      <c r="PG17" s="94"/>
      <c r="PH17" s="94"/>
      <c r="PI17" s="94"/>
      <c r="PJ17" s="94"/>
      <c r="PK17" s="94"/>
      <c r="PL17" s="94"/>
      <c r="PM17" s="94"/>
      <c r="PN17" s="94"/>
      <c r="PO17" s="94"/>
      <c r="PP17" s="94"/>
      <c r="PQ17" s="94"/>
      <c r="PR17" s="94"/>
      <c r="PS17" s="94"/>
      <c r="PT17" s="94"/>
      <c r="PU17" s="94"/>
      <c r="PV17" s="94"/>
      <c r="PW17" s="94"/>
      <c r="PX17" s="94"/>
      <c r="PY17" s="94"/>
      <c r="PZ17" s="94"/>
      <c r="QA17" s="94"/>
      <c r="QB17" s="94"/>
      <c r="QC17" s="94"/>
      <c r="QD17" s="94"/>
      <c r="QE17" s="94"/>
      <c r="QF17" s="94"/>
      <c r="QG17" s="94"/>
      <c r="QH17" s="94"/>
      <c r="QI17" s="94"/>
      <c r="QJ17" s="94"/>
      <c r="QK17" s="94"/>
      <c r="QL17" s="94"/>
      <c r="QM17" s="94"/>
      <c r="QN17" s="94"/>
      <c r="QO17" s="94"/>
      <c r="QP17" s="94"/>
      <c r="QQ17" s="94"/>
      <c r="QR17" s="94"/>
      <c r="QS17" s="94"/>
      <c r="QT17" s="94"/>
      <c r="QU17" s="94"/>
      <c r="QV17" s="94"/>
      <c r="QW17" s="94"/>
      <c r="QX17" s="94"/>
      <c r="QY17" s="94"/>
      <c r="QZ17" s="94"/>
      <c r="RA17" s="94"/>
      <c r="RB17" s="94"/>
      <c r="RC17" s="94"/>
      <c r="RD17" s="94"/>
      <c r="RE17" s="94"/>
      <c r="RF17" s="94"/>
      <c r="RG17" s="94"/>
      <c r="RH17" s="94"/>
      <c r="RI17" s="94"/>
      <c r="RJ17" s="94"/>
      <c r="RK17" s="94"/>
      <c r="RL17" s="94"/>
      <c r="RM17" s="94"/>
      <c r="RN17" s="94"/>
      <c r="RO17" s="94"/>
      <c r="RP17" s="94"/>
      <c r="RQ17" s="94"/>
      <c r="RR17" s="94"/>
      <c r="RS17" s="94"/>
      <c r="RT17" s="94"/>
      <c r="RU17" s="94"/>
      <c r="RV17" s="94"/>
      <c r="RW17" s="94"/>
      <c r="RX17" s="94"/>
      <c r="RY17" s="94"/>
      <c r="RZ17" s="94"/>
      <c r="SA17" s="94"/>
      <c r="SB17" s="94"/>
      <c r="SC17" s="94"/>
      <c r="SD17" s="94"/>
      <c r="SE17" s="94"/>
      <c r="SF17" s="94"/>
      <c r="SG17" s="94"/>
      <c r="SH17" s="94"/>
      <c r="SI17" s="94"/>
      <c r="SJ17" s="94"/>
      <c r="SK17" s="94"/>
      <c r="SL17" s="94"/>
      <c r="SM17" s="94"/>
      <c r="SN17" s="94"/>
      <c r="SO17" s="94"/>
      <c r="SP17" s="94"/>
      <c r="SQ17" s="94"/>
      <c r="SR17" s="94"/>
      <c r="SS17" s="94"/>
      <c r="ST17" s="94"/>
      <c r="SU17" s="94"/>
      <c r="SV17" s="94"/>
      <c r="SW17" s="94"/>
      <c r="SX17" s="94"/>
      <c r="SY17" s="94"/>
      <c r="SZ17" s="94"/>
      <c r="TA17" s="94"/>
      <c r="TB17" s="94"/>
      <c r="TC17" s="94"/>
      <c r="TD17" s="94"/>
      <c r="TE17" s="94"/>
      <c r="TF17" s="94"/>
      <c r="TG17" s="94"/>
      <c r="TH17" s="94"/>
      <c r="TI17" s="94"/>
      <c r="TJ17" s="94"/>
      <c r="TK17" s="91"/>
      <c r="TL17" s="91"/>
      <c r="TM17" s="91"/>
      <c r="TN17" s="91"/>
      <c r="TO17" s="91"/>
      <c r="TP17" s="91"/>
    </row>
    <row r="18" spans="1:536" s="37" customFormat="1" ht="25.5" x14ac:dyDescent="0.25">
      <c r="A18" s="68">
        <v>13</v>
      </c>
      <c r="B18" s="92" t="s">
        <v>37</v>
      </c>
      <c r="C18" s="75" t="s">
        <v>97</v>
      </c>
      <c r="D18" s="57">
        <v>35</v>
      </c>
      <c r="E18" s="89">
        <v>1</v>
      </c>
      <c r="F18" s="93">
        <v>0.9</v>
      </c>
      <c r="G18" s="93">
        <v>0.77</v>
      </c>
      <c r="H18" s="93">
        <v>0.85</v>
      </c>
      <c r="I18" s="93">
        <v>1</v>
      </c>
      <c r="J18" s="199">
        <v>7.4999999999999997E-2</v>
      </c>
      <c r="K18" s="248">
        <v>0</v>
      </c>
      <c r="L18" s="248">
        <v>0</v>
      </c>
      <c r="M18" s="93">
        <v>0</v>
      </c>
      <c r="N18" s="93">
        <v>0</v>
      </c>
      <c r="O18" s="93">
        <v>1</v>
      </c>
      <c r="P18" s="200">
        <v>0</v>
      </c>
      <c r="Q18" s="200">
        <v>-2.5000000000000001E-2</v>
      </c>
      <c r="R18" s="25">
        <f t="shared" si="0"/>
        <v>0.42846153846153839</v>
      </c>
      <c r="S18" s="91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/>
      <c r="DR18" s="94"/>
      <c r="DS18" s="94"/>
      <c r="DT18" s="94"/>
      <c r="DU18" s="94"/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4"/>
      <c r="EO18" s="94"/>
      <c r="EP18" s="94"/>
      <c r="EQ18" s="94"/>
      <c r="ER18" s="94"/>
      <c r="ES18" s="94"/>
      <c r="ET18" s="94"/>
      <c r="EU18" s="94"/>
      <c r="EV18" s="94"/>
      <c r="EW18" s="94"/>
      <c r="EX18" s="94"/>
      <c r="EY18" s="94"/>
      <c r="EZ18" s="94"/>
      <c r="FA18" s="94"/>
      <c r="FB18" s="94"/>
      <c r="FC18" s="94"/>
      <c r="FD18" s="94"/>
      <c r="FE18" s="94"/>
      <c r="FF18" s="94"/>
      <c r="FG18" s="94"/>
      <c r="FH18" s="94"/>
      <c r="FI18" s="94"/>
      <c r="FJ18" s="94"/>
      <c r="FK18" s="94"/>
      <c r="FL18" s="94"/>
      <c r="FM18" s="94"/>
      <c r="FN18" s="94"/>
      <c r="FO18" s="94"/>
      <c r="FP18" s="94"/>
      <c r="FQ18" s="94"/>
      <c r="FR18" s="94"/>
      <c r="FS18" s="94"/>
      <c r="FT18" s="94"/>
      <c r="FU18" s="94"/>
      <c r="FV18" s="94"/>
      <c r="FW18" s="94"/>
      <c r="FX18" s="94"/>
      <c r="FY18" s="94"/>
      <c r="FZ18" s="94"/>
      <c r="GA18" s="94"/>
      <c r="GB18" s="94"/>
      <c r="GC18" s="94"/>
      <c r="GD18" s="94"/>
      <c r="GE18" s="94"/>
      <c r="GF18" s="94"/>
      <c r="GG18" s="94"/>
      <c r="GH18" s="94"/>
      <c r="GI18" s="94"/>
      <c r="GJ18" s="94"/>
      <c r="GK18" s="94"/>
      <c r="GL18" s="94"/>
      <c r="GM18" s="94"/>
      <c r="GN18" s="94"/>
      <c r="GO18" s="94"/>
      <c r="GP18" s="94"/>
      <c r="GQ18" s="94"/>
      <c r="GR18" s="94"/>
      <c r="GS18" s="94"/>
      <c r="GT18" s="94"/>
      <c r="GU18" s="94"/>
      <c r="GV18" s="94"/>
      <c r="GW18" s="94"/>
      <c r="GX18" s="94"/>
      <c r="GY18" s="94"/>
      <c r="GZ18" s="94"/>
      <c r="HA18" s="94"/>
      <c r="HB18" s="94"/>
      <c r="HC18" s="94"/>
      <c r="HD18" s="94"/>
      <c r="HE18" s="94"/>
      <c r="HF18" s="94"/>
      <c r="HG18" s="94"/>
      <c r="HH18" s="94"/>
      <c r="HI18" s="94"/>
      <c r="HJ18" s="94"/>
      <c r="HK18" s="94"/>
      <c r="HL18" s="94"/>
      <c r="HM18" s="94"/>
      <c r="HN18" s="94"/>
      <c r="HO18" s="94"/>
      <c r="HP18" s="94"/>
      <c r="HQ18" s="94"/>
      <c r="HR18" s="94"/>
      <c r="HS18" s="94"/>
      <c r="HT18" s="94"/>
      <c r="HU18" s="94"/>
      <c r="HV18" s="94"/>
      <c r="HW18" s="94"/>
      <c r="HX18" s="94"/>
      <c r="HY18" s="94"/>
      <c r="HZ18" s="94"/>
      <c r="IA18" s="94"/>
      <c r="IB18" s="94"/>
      <c r="IC18" s="94"/>
      <c r="ID18" s="94"/>
      <c r="IE18" s="94"/>
      <c r="IF18" s="94"/>
      <c r="IG18" s="94"/>
      <c r="IH18" s="94"/>
      <c r="II18" s="94"/>
      <c r="IJ18" s="94"/>
      <c r="IK18" s="94"/>
      <c r="IL18" s="94"/>
      <c r="IM18" s="94"/>
      <c r="IN18" s="94"/>
      <c r="IO18" s="94"/>
      <c r="IP18" s="94"/>
      <c r="IQ18" s="94"/>
      <c r="IR18" s="94"/>
      <c r="IS18" s="94"/>
      <c r="IT18" s="94"/>
      <c r="IU18" s="94"/>
      <c r="IV18" s="94"/>
      <c r="IW18" s="94"/>
      <c r="IX18" s="94"/>
      <c r="IY18" s="94"/>
      <c r="IZ18" s="94"/>
      <c r="JA18" s="94"/>
      <c r="JB18" s="94"/>
      <c r="JC18" s="94"/>
      <c r="JD18" s="94"/>
      <c r="JE18" s="94"/>
      <c r="JF18" s="94"/>
      <c r="JG18" s="94"/>
      <c r="JH18" s="94"/>
      <c r="JI18" s="94"/>
      <c r="JJ18" s="94"/>
      <c r="JK18" s="94"/>
      <c r="JL18" s="94"/>
      <c r="JM18" s="94"/>
      <c r="JN18" s="94"/>
      <c r="JO18" s="94"/>
      <c r="JP18" s="94"/>
      <c r="JQ18" s="94"/>
      <c r="JR18" s="94"/>
      <c r="JS18" s="94"/>
      <c r="JT18" s="94"/>
      <c r="JU18" s="94"/>
      <c r="JV18" s="94"/>
      <c r="JW18" s="94"/>
      <c r="JX18" s="94"/>
      <c r="JY18" s="94"/>
      <c r="JZ18" s="94"/>
      <c r="KA18" s="94"/>
      <c r="KB18" s="94"/>
      <c r="KC18" s="94"/>
      <c r="KD18" s="94"/>
      <c r="KE18" s="94"/>
      <c r="KF18" s="94"/>
      <c r="KG18" s="94"/>
      <c r="KH18" s="94"/>
      <c r="KI18" s="94"/>
      <c r="KJ18" s="94"/>
      <c r="KK18" s="94"/>
      <c r="KL18" s="94"/>
      <c r="KM18" s="94"/>
      <c r="KN18" s="94"/>
      <c r="KO18" s="94"/>
      <c r="KP18" s="94"/>
      <c r="KQ18" s="94"/>
      <c r="KR18" s="94"/>
      <c r="KS18" s="94"/>
      <c r="KT18" s="94"/>
      <c r="KU18" s="94"/>
      <c r="KV18" s="94"/>
      <c r="KW18" s="94"/>
      <c r="KX18" s="94"/>
      <c r="KY18" s="94"/>
      <c r="KZ18" s="94"/>
      <c r="LA18" s="94"/>
      <c r="LB18" s="94"/>
      <c r="LC18" s="94"/>
      <c r="LD18" s="94"/>
      <c r="LE18" s="94"/>
      <c r="LF18" s="94"/>
      <c r="LG18" s="94"/>
      <c r="LH18" s="94"/>
      <c r="LI18" s="94"/>
      <c r="LJ18" s="94"/>
      <c r="LK18" s="94"/>
      <c r="LL18" s="94"/>
      <c r="LM18" s="94"/>
      <c r="LN18" s="94"/>
      <c r="LO18" s="94"/>
      <c r="LP18" s="94"/>
      <c r="LQ18" s="94"/>
      <c r="LR18" s="94"/>
      <c r="LS18" s="94"/>
      <c r="LT18" s="94"/>
      <c r="LU18" s="94"/>
      <c r="LV18" s="94"/>
      <c r="LW18" s="94"/>
      <c r="LX18" s="94"/>
      <c r="LY18" s="94"/>
      <c r="LZ18" s="94"/>
      <c r="MA18" s="94"/>
      <c r="MB18" s="94"/>
      <c r="MC18" s="94"/>
      <c r="MD18" s="94"/>
      <c r="ME18" s="94"/>
      <c r="MF18" s="94"/>
      <c r="MG18" s="94"/>
      <c r="MH18" s="94"/>
      <c r="MI18" s="94"/>
      <c r="MJ18" s="94"/>
      <c r="MK18" s="94"/>
      <c r="ML18" s="94"/>
      <c r="MM18" s="94"/>
      <c r="MN18" s="94"/>
      <c r="MO18" s="94"/>
      <c r="MP18" s="94"/>
      <c r="MQ18" s="94"/>
      <c r="MR18" s="94"/>
      <c r="MS18" s="94"/>
      <c r="MT18" s="94"/>
      <c r="MU18" s="94"/>
      <c r="MV18" s="94"/>
      <c r="MW18" s="94"/>
      <c r="MX18" s="94"/>
      <c r="MY18" s="94"/>
      <c r="MZ18" s="94"/>
      <c r="NA18" s="94"/>
      <c r="NB18" s="94"/>
      <c r="NC18" s="94"/>
      <c r="ND18" s="94"/>
      <c r="NE18" s="94"/>
      <c r="NF18" s="94"/>
      <c r="NG18" s="94"/>
      <c r="NH18" s="94"/>
      <c r="NI18" s="94"/>
      <c r="NJ18" s="94"/>
      <c r="NK18" s="94"/>
      <c r="NL18" s="94"/>
      <c r="NM18" s="94"/>
      <c r="NN18" s="94"/>
      <c r="NO18" s="94"/>
      <c r="NP18" s="94"/>
      <c r="NQ18" s="94"/>
      <c r="NR18" s="94"/>
      <c r="NS18" s="94"/>
      <c r="NT18" s="94"/>
      <c r="NU18" s="94"/>
      <c r="NV18" s="94"/>
      <c r="NW18" s="94"/>
      <c r="NX18" s="94"/>
      <c r="NY18" s="94"/>
      <c r="NZ18" s="94"/>
      <c r="OA18" s="94"/>
      <c r="OB18" s="94"/>
      <c r="OC18" s="94"/>
      <c r="OD18" s="94"/>
      <c r="OE18" s="94"/>
      <c r="OF18" s="94"/>
      <c r="OG18" s="94"/>
      <c r="OH18" s="94"/>
      <c r="OI18" s="94"/>
      <c r="OJ18" s="94"/>
      <c r="OK18" s="94"/>
      <c r="OL18" s="94"/>
      <c r="OM18" s="94"/>
      <c r="ON18" s="94"/>
      <c r="OO18" s="94"/>
      <c r="OP18" s="94"/>
      <c r="OQ18" s="94"/>
      <c r="OR18" s="94"/>
      <c r="OS18" s="94"/>
      <c r="OT18" s="94"/>
      <c r="OU18" s="94"/>
      <c r="OV18" s="94"/>
      <c r="OW18" s="94"/>
      <c r="OX18" s="94"/>
      <c r="OY18" s="94"/>
      <c r="OZ18" s="94"/>
      <c r="PA18" s="94"/>
      <c r="PB18" s="94"/>
      <c r="PC18" s="94"/>
      <c r="PD18" s="94"/>
      <c r="PE18" s="94"/>
      <c r="PF18" s="94"/>
      <c r="PG18" s="94"/>
      <c r="PH18" s="94"/>
      <c r="PI18" s="94"/>
      <c r="PJ18" s="94"/>
      <c r="PK18" s="94"/>
      <c r="PL18" s="94"/>
      <c r="PM18" s="94"/>
      <c r="PN18" s="94"/>
      <c r="PO18" s="94"/>
      <c r="PP18" s="94"/>
      <c r="PQ18" s="94"/>
      <c r="PR18" s="94"/>
      <c r="PS18" s="94"/>
      <c r="PT18" s="94"/>
      <c r="PU18" s="94"/>
      <c r="PV18" s="94"/>
      <c r="PW18" s="94"/>
      <c r="PX18" s="94"/>
      <c r="PY18" s="94"/>
      <c r="PZ18" s="94"/>
      <c r="QA18" s="94"/>
      <c r="QB18" s="94"/>
      <c r="QC18" s="94"/>
      <c r="QD18" s="94"/>
      <c r="QE18" s="94"/>
      <c r="QF18" s="94"/>
      <c r="QG18" s="94"/>
      <c r="QH18" s="94"/>
      <c r="QI18" s="94"/>
      <c r="QJ18" s="94"/>
      <c r="QK18" s="94"/>
      <c r="QL18" s="94"/>
      <c r="QM18" s="94"/>
      <c r="QN18" s="94"/>
      <c r="QO18" s="94"/>
      <c r="QP18" s="94"/>
      <c r="QQ18" s="94"/>
      <c r="QR18" s="94"/>
      <c r="QS18" s="94"/>
      <c r="QT18" s="94"/>
      <c r="QU18" s="94"/>
      <c r="QV18" s="94"/>
      <c r="QW18" s="94"/>
      <c r="QX18" s="94"/>
      <c r="QY18" s="94"/>
      <c r="QZ18" s="94"/>
      <c r="RA18" s="94"/>
      <c r="RB18" s="94"/>
      <c r="RC18" s="94"/>
      <c r="RD18" s="94"/>
      <c r="RE18" s="94"/>
      <c r="RF18" s="94"/>
      <c r="RG18" s="94"/>
      <c r="RH18" s="94"/>
      <c r="RI18" s="94"/>
      <c r="RJ18" s="94"/>
      <c r="RK18" s="94"/>
      <c r="RL18" s="94"/>
      <c r="RM18" s="94"/>
      <c r="RN18" s="94"/>
      <c r="RO18" s="94"/>
      <c r="RP18" s="94"/>
      <c r="RQ18" s="94"/>
      <c r="RR18" s="94"/>
      <c r="RS18" s="94"/>
      <c r="RT18" s="94"/>
      <c r="RU18" s="94"/>
      <c r="RV18" s="94"/>
      <c r="RW18" s="94"/>
      <c r="RX18" s="94"/>
      <c r="RY18" s="94"/>
      <c r="RZ18" s="94"/>
      <c r="SA18" s="94"/>
      <c r="SB18" s="94"/>
      <c r="SC18" s="94"/>
      <c r="SD18" s="94"/>
      <c r="SE18" s="94"/>
      <c r="SF18" s="94"/>
      <c r="SG18" s="94"/>
      <c r="SH18" s="94"/>
      <c r="SI18" s="94"/>
      <c r="SJ18" s="94"/>
      <c r="SK18" s="94"/>
      <c r="SL18" s="94"/>
      <c r="SM18" s="94"/>
      <c r="SN18" s="94"/>
      <c r="SO18" s="94"/>
      <c r="SP18" s="94"/>
      <c r="SQ18" s="94"/>
      <c r="SR18" s="94"/>
      <c r="SS18" s="94"/>
      <c r="ST18" s="94"/>
      <c r="SU18" s="94"/>
      <c r="SV18" s="94"/>
      <c r="SW18" s="94"/>
      <c r="SX18" s="94"/>
      <c r="SY18" s="94"/>
      <c r="SZ18" s="94"/>
      <c r="TA18" s="94"/>
      <c r="TB18" s="94"/>
      <c r="TC18" s="94"/>
      <c r="TD18" s="94"/>
      <c r="TE18" s="94"/>
      <c r="TF18" s="94"/>
      <c r="TG18" s="94"/>
      <c r="TH18" s="94"/>
      <c r="TI18" s="94"/>
      <c r="TJ18" s="94"/>
      <c r="TK18" s="94"/>
      <c r="TL18" s="94"/>
      <c r="TM18" s="94"/>
      <c r="TN18" s="94"/>
      <c r="TO18" s="94"/>
      <c r="TP18" s="94"/>
    </row>
    <row r="19" spans="1:536" s="37" customFormat="1" ht="25.5" x14ac:dyDescent="0.25">
      <c r="A19" s="68">
        <v>14</v>
      </c>
      <c r="B19" s="92" t="s">
        <v>37</v>
      </c>
      <c r="C19" s="75" t="s">
        <v>49</v>
      </c>
      <c r="D19" s="57">
        <v>35</v>
      </c>
      <c r="E19" s="197">
        <v>1</v>
      </c>
      <c r="F19" s="201">
        <v>1</v>
      </c>
      <c r="G19" s="201">
        <v>1</v>
      </c>
      <c r="H19" s="201">
        <v>0.71</v>
      </c>
      <c r="I19" s="201">
        <v>0</v>
      </c>
      <c r="J19" s="202">
        <v>0.23</v>
      </c>
      <c r="K19" s="248">
        <v>0</v>
      </c>
      <c r="L19" s="248">
        <v>0</v>
      </c>
      <c r="M19" s="201">
        <v>0</v>
      </c>
      <c r="N19" s="201">
        <v>0</v>
      </c>
      <c r="O19" s="201">
        <v>0.33</v>
      </c>
      <c r="P19" s="200">
        <v>0</v>
      </c>
      <c r="Q19" s="245">
        <v>-0.9</v>
      </c>
      <c r="R19" s="25">
        <f t="shared" si="0"/>
        <v>0.25923076923076921</v>
      </c>
      <c r="S19" s="91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  <c r="DK19" s="94"/>
      <c r="DL19" s="94"/>
      <c r="DM19" s="94"/>
      <c r="DN19" s="94"/>
      <c r="DO19" s="94"/>
      <c r="DP19" s="94"/>
      <c r="DQ19" s="94"/>
      <c r="DR19" s="94"/>
      <c r="DS19" s="94"/>
      <c r="DT19" s="94"/>
      <c r="DU19" s="94"/>
      <c r="DV19" s="94"/>
      <c r="DW19" s="94"/>
      <c r="DX19" s="94"/>
      <c r="DY19" s="94"/>
      <c r="DZ19" s="94"/>
      <c r="EA19" s="94"/>
      <c r="EB19" s="94"/>
      <c r="EC19" s="94"/>
      <c r="ED19" s="94"/>
      <c r="EE19" s="94"/>
      <c r="EF19" s="94"/>
      <c r="EG19" s="94"/>
      <c r="EH19" s="94"/>
      <c r="EI19" s="94"/>
      <c r="EJ19" s="94"/>
      <c r="EK19" s="94"/>
      <c r="EL19" s="94"/>
      <c r="EM19" s="94"/>
      <c r="EN19" s="94"/>
      <c r="EO19" s="94"/>
      <c r="EP19" s="94"/>
      <c r="EQ19" s="94"/>
      <c r="ER19" s="94"/>
      <c r="ES19" s="94"/>
      <c r="ET19" s="94"/>
      <c r="EU19" s="94"/>
      <c r="EV19" s="94"/>
      <c r="EW19" s="94"/>
      <c r="EX19" s="94"/>
      <c r="EY19" s="94"/>
      <c r="EZ19" s="94"/>
      <c r="FA19" s="94"/>
      <c r="FB19" s="94"/>
      <c r="FC19" s="94"/>
      <c r="FD19" s="94"/>
      <c r="FE19" s="94"/>
      <c r="FF19" s="94"/>
      <c r="FG19" s="94"/>
      <c r="FH19" s="94"/>
      <c r="FI19" s="94"/>
      <c r="FJ19" s="94"/>
      <c r="FK19" s="94"/>
      <c r="FL19" s="94"/>
      <c r="FM19" s="94"/>
      <c r="FN19" s="94"/>
      <c r="FO19" s="94"/>
      <c r="FP19" s="94"/>
      <c r="FQ19" s="94"/>
      <c r="FR19" s="94"/>
      <c r="FS19" s="94"/>
      <c r="FT19" s="94"/>
      <c r="FU19" s="94"/>
      <c r="FV19" s="94"/>
      <c r="FW19" s="94"/>
      <c r="FX19" s="94"/>
      <c r="FY19" s="94"/>
      <c r="FZ19" s="94"/>
      <c r="GA19" s="94"/>
      <c r="GB19" s="94"/>
      <c r="GC19" s="94"/>
      <c r="GD19" s="94"/>
      <c r="GE19" s="94"/>
      <c r="GF19" s="94"/>
      <c r="GG19" s="94"/>
      <c r="GH19" s="94"/>
      <c r="GI19" s="94"/>
      <c r="GJ19" s="94"/>
      <c r="GK19" s="94"/>
      <c r="GL19" s="94"/>
      <c r="GM19" s="94"/>
      <c r="GN19" s="94"/>
      <c r="GO19" s="94"/>
      <c r="GP19" s="94"/>
      <c r="GQ19" s="94"/>
      <c r="GR19" s="94"/>
      <c r="GS19" s="94"/>
      <c r="GT19" s="94"/>
      <c r="GU19" s="94"/>
      <c r="GV19" s="94"/>
      <c r="GW19" s="94"/>
      <c r="GX19" s="94"/>
      <c r="GY19" s="94"/>
      <c r="GZ19" s="94"/>
      <c r="HA19" s="94"/>
      <c r="HB19" s="94"/>
      <c r="HC19" s="94"/>
      <c r="HD19" s="94"/>
      <c r="HE19" s="94"/>
      <c r="HF19" s="94"/>
      <c r="HG19" s="94"/>
      <c r="HH19" s="94"/>
      <c r="HI19" s="94"/>
      <c r="HJ19" s="94"/>
      <c r="HK19" s="94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  <c r="IV19" s="94"/>
      <c r="IW19" s="94"/>
      <c r="IX19" s="94"/>
      <c r="IY19" s="94"/>
      <c r="IZ19" s="94"/>
      <c r="JA19" s="94"/>
      <c r="JB19" s="94"/>
      <c r="JC19" s="94"/>
      <c r="JD19" s="94"/>
      <c r="JE19" s="94"/>
      <c r="JF19" s="94"/>
      <c r="JG19" s="94"/>
      <c r="JH19" s="94"/>
      <c r="JI19" s="94"/>
      <c r="JJ19" s="94"/>
      <c r="JK19" s="94"/>
      <c r="JL19" s="94"/>
      <c r="JM19" s="94"/>
      <c r="JN19" s="94"/>
      <c r="JO19" s="94"/>
      <c r="JP19" s="94"/>
      <c r="JQ19" s="94"/>
      <c r="JR19" s="94"/>
      <c r="JS19" s="94"/>
      <c r="JT19" s="94"/>
      <c r="JU19" s="94"/>
      <c r="JV19" s="94"/>
      <c r="JW19" s="94"/>
      <c r="JX19" s="94"/>
      <c r="JY19" s="94"/>
      <c r="JZ19" s="94"/>
      <c r="KA19" s="94"/>
      <c r="KB19" s="94"/>
      <c r="KC19" s="94"/>
      <c r="KD19" s="94"/>
      <c r="KE19" s="94"/>
      <c r="KF19" s="94"/>
      <c r="KG19" s="94"/>
      <c r="KH19" s="94"/>
      <c r="KI19" s="94"/>
      <c r="KJ19" s="94"/>
      <c r="KK19" s="94"/>
      <c r="KL19" s="94"/>
      <c r="KM19" s="94"/>
      <c r="KN19" s="94"/>
      <c r="KO19" s="94"/>
      <c r="KP19" s="94"/>
      <c r="KQ19" s="94"/>
      <c r="KR19" s="94"/>
      <c r="KS19" s="94"/>
      <c r="KT19" s="94"/>
      <c r="KU19" s="94"/>
      <c r="KV19" s="94"/>
      <c r="KW19" s="94"/>
      <c r="KX19" s="94"/>
      <c r="KY19" s="94"/>
      <c r="KZ19" s="94"/>
      <c r="LA19" s="94"/>
      <c r="LB19" s="94"/>
      <c r="LC19" s="94"/>
      <c r="LD19" s="94"/>
      <c r="LE19" s="94"/>
      <c r="LF19" s="94"/>
      <c r="LG19" s="94"/>
      <c r="LH19" s="94"/>
      <c r="LI19" s="94"/>
      <c r="LJ19" s="94"/>
      <c r="LK19" s="94"/>
      <c r="LL19" s="94"/>
      <c r="LM19" s="94"/>
      <c r="LN19" s="94"/>
      <c r="LO19" s="94"/>
      <c r="LP19" s="94"/>
      <c r="LQ19" s="94"/>
      <c r="LR19" s="94"/>
      <c r="LS19" s="94"/>
      <c r="LT19" s="94"/>
      <c r="LU19" s="94"/>
      <c r="LV19" s="94"/>
      <c r="LW19" s="94"/>
      <c r="LX19" s="94"/>
      <c r="LY19" s="94"/>
      <c r="LZ19" s="94"/>
      <c r="MA19" s="94"/>
      <c r="MB19" s="94"/>
      <c r="MC19" s="94"/>
      <c r="MD19" s="94"/>
      <c r="ME19" s="94"/>
      <c r="MF19" s="94"/>
      <c r="MG19" s="94"/>
      <c r="MH19" s="94"/>
      <c r="MI19" s="94"/>
      <c r="MJ19" s="94"/>
      <c r="MK19" s="94"/>
      <c r="ML19" s="94"/>
      <c r="MM19" s="94"/>
      <c r="MN19" s="94"/>
      <c r="MO19" s="94"/>
      <c r="MP19" s="94"/>
      <c r="MQ19" s="94"/>
      <c r="MR19" s="94"/>
      <c r="MS19" s="94"/>
      <c r="MT19" s="94"/>
      <c r="MU19" s="94"/>
      <c r="MV19" s="94"/>
      <c r="MW19" s="94"/>
      <c r="MX19" s="94"/>
      <c r="MY19" s="94"/>
      <c r="MZ19" s="94"/>
      <c r="NA19" s="94"/>
      <c r="NB19" s="94"/>
      <c r="NC19" s="94"/>
      <c r="ND19" s="94"/>
      <c r="NE19" s="94"/>
      <c r="NF19" s="94"/>
      <c r="NG19" s="94"/>
      <c r="NH19" s="94"/>
      <c r="NI19" s="94"/>
      <c r="NJ19" s="94"/>
      <c r="NK19" s="94"/>
      <c r="NL19" s="94"/>
      <c r="NM19" s="94"/>
      <c r="NN19" s="94"/>
      <c r="NO19" s="94"/>
      <c r="NP19" s="94"/>
      <c r="NQ19" s="94"/>
      <c r="NR19" s="94"/>
      <c r="NS19" s="94"/>
      <c r="NT19" s="94"/>
      <c r="NU19" s="94"/>
      <c r="NV19" s="94"/>
      <c r="NW19" s="94"/>
      <c r="NX19" s="94"/>
      <c r="NY19" s="94"/>
      <c r="NZ19" s="94"/>
      <c r="OA19" s="94"/>
      <c r="OB19" s="94"/>
      <c r="OC19" s="94"/>
      <c r="OD19" s="94"/>
      <c r="OE19" s="94"/>
      <c r="OF19" s="94"/>
      <c r="OG19" s="94"/>
      <c r="OH19" s="94"/>
      <c r="OI19" s="94"/>
      <c r="OJ19" s="94"/>
      <c r="OK19" s="94"/>
      <c r="OL19" s="94"/>
      <c r="OM19" s="94"/>
      <c r="ON19" s="94"/>
      <c r="OO19" s="94"/>
      <c r="OP19" s="94"/>
      <c r="OQ19" s="94"/>
      <c r="OR19" s="94"/>
      <c r="OS19" s="94"/>
      <c r="OT19" s="94"/>
      <c r="OU19" s="94"/>
      <c r="OV19" s="94"/>
      <c r="OW19" s="94"/>
      <c r="OX19" s="94"/>
      <c r="OY19" s="94"/>
      <c r="OZ19" s="94"/>
      <c r="PA19" s="94"/>
      <c r="PB19" s="94"/>
      <c r="PC19" s="94"/>
      <c r="PD19" s="94"/>
      <c r="PE19" s="94"/>
      <c r="PF19" s="94"/>
      <c r="PG19" s="94"/>
      <c r="PH19" s="94"/>
      <c r="PI19" s="94"/>
      <c r="PJ19" s="94"/>
      <c r="PK19" s="94"/>
      <c r="PL19" s="94"/>
      <c r="PM19" s="94"/>
      <c r="PN19" s="94"/>
      <c r="PO19" s="94"/>
      <c r="PP19" s="94"/>
      <c r="PQ19" s="94"/>
      <c r="PR19" s="94"/>
      <c r="PS19" s="94"/>
      <c r="PT19" s="94"/>
      <c r="PU19" s="94"/>
      <c r="PV19" s="94"/>
      <c r="PW19" s="94"/>
      <c r="PX19" s="94"/>
      <c r="PY19" s="94"/>
      <c r="PZ19" s="94"/>
      <c r="QA19" s="94"/>
      <c r="QB19" s="94"/>
      <c r="QC19" s="94"/>
      <c r="QD19" s="94"/>
      <c r="QE19" s="94"/>
      <c r="QF19" s="94"/>
      <c r="QG19" s="94"/>
      <c r="QH19" s="94"/>
      <c r="QI19" s="94"/>
      <c r="QJ19" s="94"/>
      <c r="QK19" s="94"/>
      <c r="QL19" s="94"/>
      <c r="QM19" s="94"/>
      <c r="QN19" s="94"/>
      <c r="QO19" s="94"/>
      <c r="QP19" s="94"/>
      <c r="QQ19" s="94"/>
      <c r="QR19" s="94"/>
      <c r="QS19" s="94"/>
      <c r="QT19" s="94"/>
      <c r="QU19" s="94"/>
      <c r="QV19" s="94"/>
      <c r="QW19" s="94"/>
      <c r="QX19" s="94"/>
      <c r="QY19" s="94"/>
      <c r="QZ19" s="94"/>
      <c r="RA19" s="94"/>
      <c r="RB19" s="94"/>
      <c r="RC19" s="94"/>
      <c r="RD19" s="94"/>
      <c r="RE19" s="94"/>
      <c r="RF19" s="94"/>
      <c r="RG19" s="94"/>
      <c r="RH19" s="94"/>
      <c r="RI19" s="94"/>
      <c r="RJ19" s="94"/>
      <c r="RK19" s="94"/>
      <c r="RL19" s="94"/>
      <c r="RM19" s="94"/>
      <c r="RN19" s="94"/>
      <c r="RO19" s="94"/>
      <c r="RP19" s="94"/>
      <c r="RQ19" s="94"/>
      <c r="RR19" s="94"/>
      <c r="RS19" s="94"/>
      <c r="RT19" s="94"/>
      <c r="RU19" s="94"/>
      <c r="RV19" s="94"/>
      <c r="RW19" s="94"/>
      <c r="RX19" s="94"/>
      <c r="RY19" s="94"/>
      <c r="RZ19" s="94"/>
      <c r="SA19" s="94"/>
      <c r="SB19" s="94"/>
      <c r="SC19" s="94"/>
      <c r="SD19" s="94"/>
      <c r="SE19" s="94"/>
      <c r="SF19" s="94"/>
      <c r="SG19" s="94"/>
      <c r="SH19" s="94"/>
      <c r="SI19" s="94"/>
      <c r="SJ19" s="94"/>
      <c r="SK19" s="94"/>
      <c r="SL19" s="94"/>
      <c r="SM19" s="94"/>
      <c r="SN19" s="94"/>
      <c r="SO19" s="94"/>
      <c r="SP19" s="94"/>
      <c r="SQ19" s="94"/>
      <c r="SR19" s="94"/>
      <c r="SS19" s="94"/>
      <c r="ST19" s="94"/>
      <c r="SU19" s="94"/>
      <c r="SV19" s="94"/>
      <c r="SW19" s="94"/>
      <c r="SX19" s="94"/>
      <c r="SY19" s="94"/>
      <c r="SZ19" s="94"/>
      <c r="TA19" s="94"/>
      <c r="TB19" s="94"/>
      <c r="TC19" s="94"/>
      <c r="TD19" s="94"/>
      <c r="TE19" s="94"/>
      <c r="TF19" s="94"/>
      <c r="TG19" s="94"/>
      <c r="TH19" s="94"/>
      <c r="TI19" s="94"/>
      <c r="TJ19" s="94"/>
      <c r="TK19" s="94"/>
      <c r="TL19" s="94"/>
      <c r="TM19" s="94"/>
      <c r="TN19" s="94"/>
      <c r="TO19" s="94"/>
      <c r="TP19" s="94"/>
    </row>
    <row r="20" spans="1:536" s="37" customFormat="1" x14ac:dyDescent="0.25">
      <c r="A20" s="68">
        <v>15</v>
      </c>
      <c r="B20" s="68" t="s">
        <v>37</v>
      </c>
      <c r="C20" s="75" t="s">
        <v>106</v>
      </c>
      <c r="D20" s="57">
        <v>35</v>
      </c>
      <c r="E20" s="40">
        <v>0.82899999999999996</v>
      </c>
      <c r="F20" s="44">
        <v>1</v>
      </c>
      <c r="G20" s="44">
        <v>1</v>
      </c>
      <c r="H20" s="44">
        <v>0.56499999999999995</v>
      </c>
      <c r="I20" s="44">
        <v>1</v>
      </c>
      <c r="J20" s="204">
        <v>0.13</v>
      </c>
      <c r="K20" s="249">
        <v>0</v>
      </c>
      <c r="L20" s="248">
        <v>0</v>
      </c>
      <c r="M20" s="93">
        <v>0</v>
      </c>
      <c r="N20" s="44">
        <v>0</v>
      </c>
      <c r="O20" s="44">
        <v>1</v>
      </c>
      <c r="P20" s="205">
        <v>0</v>
      </c>
      <c r="Q20" s="205">
        <v>0</v>
      </c>
      <c r="R20" s="25">
        <f t="shared" si="0"/>
        <v>0.4249230769230769</v>
      </c>
      <c r="S20" s="35"/>
    </row>
    <row r="21" spans="1:536" s="37" customFormat="1" ht="25.5" x14ac:dyDescent="0.25">
      <c r="A21" s="68">
        <v>16</v>
      </c>
      <c r="B21" s="220" t="s">
        <v>37</v>
      </c>
      <c r="C21" s="179" t="s">
        <v>98</v>
      </c>
      <c r="D21" s="56">
        <v>33</v>
      </c>
      <c r="E21" s="221">
        <v>0.69</v>
      </c>
      <c r="F21" s="222">
        <v>1</v>
      </c>
      <c r="G21" s="222">
        <v>1</v>
      </c>
      <c r="H21" s="222">
        <v>0.66600000000000004</v>
      </c>
      <c r="I21" s="222">
        <v>1</v>
      </c>
      <c r="J21" s="223">
        <v>0.13300000000000001</v>
      </c>
      <c r="K21" s="222">
        <v>6.6000000000000003E-2</v>
      </c>
      <c r="L21" s="93">
        <v>6.6000000000000003E-2</v>
      </c>
      <c r="M21" s="93">
        <v>6.6000000000000003E-2</v>
      </c>
      <c r="N21" s="222">
        <v>6.6000000000000003E-2</v>
      </c>
      <c r="O21" s="222">
        <v>1</v>
      </c>
      <c r="P21" s="127">
        <v>0</v>
      </c>
      <c r="Q21" s="127">
        <v>-0.33300000000000002</v>
      </c>
      <c r="R21" s="25">
        <f t="shared" si="0"/>
        <v>0.41692307692307684</v>
      </c>
      <c r="S21" s="224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5"/>
      <c r="AY21" s="225"/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  <c r="BN21" s="225"/>
      <c r="BO21" s="225"/>
      <c r="BP21" s="225"/>
      <c r="BQ21" s="225"/>
      <c r="BR21" s="225"/>
      <c r="BS21" s="225"/>
      <c r="BT21" s="225"/>
      <c r="BU21" s="225"/>
      <c r="BV21" s="225"/>
      <c r="BW21" s="225"/>
      <c r="BX21" s="225"/>
      <c r="BY21" s="225"/>
      <c r="BZ21" s="225"/>
      <c r="CA21" s="225"/>
      <c r="CB21" s="225"/>
      <c r="CC21" s="225"/>
      <c r="CD21" s="225"/>
      <c r="CE21" s="225"/>
      <c r="CF21" s="225"/>
      <c r="CG21" s="225"/>
      <c r="CH21" s="225"/>
      <c r="CI21" s="225"/>
      <c r="CJ21" s="225"/>
      <c r="CK21" s="225"/>
      <c r="CL21" s="225"/>
      <c r="CM21" s="225"/>
      <c r="CN21" s="225"/>
      <c r="CO21" s="225"/>
      <c r="CP21" s="225"/>
      <c r="CQ21" s="225"/>
      <c r="CR21" s="225"/>
      <c r="CS21" s="225"/>
      <c r="CT21" s="225"/>
      <c r="CU21" s="225"/>
      <c r="CV21" s="225"/>
      <c r="CW21" s="225"/>
      <c r="CX21" s="225"/>
      <c r="CY21" s="225"/>
      <c r="CZ21" s="225"/>
      <c r="DA21" s="225"/>
      <c r="DB21" s="225"/>
      <c r="DC21" s="225"/>
      <c r="DD21" s="225"/>
      <c r="DE21" s="225"/>
      <c r="DF21" s="225"/>
      <c r="DG21" s="225"/>
      <c r="DH21" s="225"/>
      <c r="DI21" s="225"/>
      <c r="DJ21" s="225"/>
      <c r="DK21" s="225"/>
      <c r="DL21" s="225"/>
      <c r="DM21" s="225"/>
      <c r="DN21" s="225"/>
      <c r="DO21" s="225"/>
      <c r="DP21" s="225"/>
      <c r="DQ21" s="225"/>
      <c r="DR21" s="225"/>
      <c r="DS21" s="225"/>
      <c r="DT21" s="225"/>
      <c r="DU21" s="225"/>
      <c r="DV21" s="225"/>
      <c r="DW21" s="225"/>
      <c r="DX21" s="225"/>
      <c r="DY21" s="225"/>
      <c r="DZ21" s="225"/>
      <c r="EA21" s="225"/>
      <c r="EB21" s="225"/>
      <c r="EC21" s="225"/>
      <c r="ED21" s="225"/>
      <c r="EE21" s="225"/>
      <c r="EF21" s="225"/>
      <c r="EG21" s="225"/>
      <c r="EH21" s="225"/>
      <c r="EI21" s="225"/>
      <c r="EJ21" s="225"/>
      <c r="EK21" s="225"/>
      <c r="EL21" s="225"/>
      <c r="EM21" s="225"/>
      <c r="EN21" s="225"/>
      <c r="EO21" s="225"/>
      <c r="EP21" s="225"/>
      <c r="EQ21" s="225"/>
      <c r="ER21" s="225"/>
      <c r="ES21" s="225"/>
      <c r="ET21" s="225"/>
      <c r="EU21" s="225"/>
      <c r="EV21" s="225"/>
      <c r="EW21" s="225"/>
      <c r="EX21" s="225"/>
      <c r="EY21" s="225"/>
      <c r="EZ21" s="225"/>
      <c r="FA21" s="225"/>
      <c r="FB21" s="225"/>
      <c r="FC21" s="225"/>
      <c r="FD21" s="225"/>
      <c r="FE21" s="225"/>
      <c r="FF21" s="225"/>
      <c r="FG21" s="225"/>
      <c r="FH21" s="225"/>
      <c r="FI21" s="225"/>
      <c r="FJ21" s="225"/>
      <c r="FK21" s="225"/>
      <c r="FL21" s="225"/>
      <c r="FM21" s="225"/>
      <c r="FN21" s="225"/>
      <c r="FO21" s="225"/>
      <c r="FP21" s="225"/>
      <c r="FQ21" s="225"/>
      <c r="FR21" s="225"/>
      <c r="FS21" s="225"/>
      <c r="FT21" s="225"/>
      <c r="FU21" s="225"/>
      <c r="FV21" s="225"/>
      <c r="FW21" s="225"/>
      <c r="FX21" s="225"/>
      <c r="FY21" s="225"/>
      <c r="FZ21" s="225"/>
      <c r="GA21" s="225"/>
      <c r="GB21" s="225"/>
      <c r="GC21" s="225"/>
      <c r="GD21" s="225"/>
      <c r="GE21" s="225"/>
      <c r="GF21" s="225"/>
      <c r="GG21" s="225"/>
      <c r="GH21" s="225"/>
      <c r="GI21" s="225"/>
      <c r="GJ21" s="225"/>
      <c r="GK21" s="225"/>
      <c r="GL21" s="225"/>
      <c r="GM21" s="225"/>
      <c r="GN21" s="225"/>
      <c r="GO21" s="225"/>
      <c r="GP21" s="225"/>
      <c r="GQ21" s="225"/>
      <c r="GR21" s="225"/>
      <c r="GS21" s="225"/>
      <c r="GT21" s="225"/>
      <c r="GU21" s="225"/>
      <c r="GV21" s="225"/>
      <c r="GW21" s="225"/>
      <c r="GX21" s="225"/>
      <c r="GY21" s="225"/>
      <c r="GZ21" s="225"/>
      <c r="HA21" s="225"/>
      <c r="HB21" s="225"/>
      <c r="HC21" s="225"/>
      <c r="HD21" s="225"/>
      <c r="HE21" s="225"/>
      <c r="HF21" s="225"/>
      <c r="HG21" s="225"/>
      <c r="HH21" s="225"/>
      <c r="HI21" s="225"/>
      <c r="HJ21" s="225"/>
      <c r="HK21" s="225"/>
      <c r="HL21" s="225"/>
      <c r="HM21" s="225"/>
      <c r="HN21" s="225"/>
      <c r="HO21" s="225"/>
      <c r="HP21" s="225"/>
      <c r="HQ21" s="225"/>
      <c r="HR21" s="225"/>
      <c r="HS21" s="225"/>
      <c r="HT21" s="225"/>
      <c r="HU21" s="225"/>
      <c r="HV21" s="225"/>
      <c r="HW21" s="225"/>
      <c r="HX21" s="225"/>
      <c r="HY21" s="225"/>
      <c r="HZ21" s="225"/>
      <c r="IA21" s="225"/>
      <c r="IB21" s="225"/>
      <c r="IC21" s="225"/>
      <c r="ID21" s="225"/>
      <c r="IE21" s="225"/>
      <c r="IF21" s="225"/>
      <c r="IG21" s="225"/>
      <c r="IH21" s="225"/>
      <c r="II21" s="225"/>
      <c r="IJ21" s="225"/>
      <c r="IK21" s="225"/>
      <c r="IL21" s="225"/>
      <c r="IM21" s="225"/>
      <c r="IN21" s="225"/>
      <c r="IO21" s="225"/>
      <c r="IP21" s="225"/>
      <c r="IQ21" s="225"/>
      <c r="IR21" s="225"/>
      <c r="IS21" s="225"/>
      <c r="IT21" s="225"/>
      <c r="IU21" s="225"/>
      <c r="IV21" s="225"/>
      <c r="IW21" s="225"/>
      <c r="IX21" s="225"/>
      <c r="IY21" s="225"/>
      <c r="IZ21" s="225"/>
      <c r="JA21" s="225"/>
      <c r="JB21" s="225"/>
      <c r="JC21" s="225"/>
      <c r="JD21" s="225"/>
      <c r="JE21" s="225"/>
      <c r="JF21" s="225"/>
      <c r="JG21" s="225"/>
      <c r="JH21" s="225"/>
      <c r="JI21" s="225"/>
      <c r="JJ21" s="225"/>
      <c r="JK21" s="225"/>
      <c r="JL21" s="225"/>
      <c r="JM21" s="225"/>
      <c r="JN21" s="225"/>
      <c r="JO21" s="225"/>
      <c r="JP21" s="225"/>
      <c r="JQ21" s="225"/>
      <c r="JR21" s="225"/>
      <c r="JS21" s="225"/>
      <c r="JT21" s="225"/>
      <c r="JU21" s="225"/>
      <c r="JV21" s="225"/>
      <c r="JW21" s="225"/>
      <c r="JX21" s="225"/>
      <c r="JY21" s="225"/>
      <c r="JZ21" s="225"/>
      <c r="KA21" s="225"/>
      <c r="KB21" s="225"/>
      <c r="KC21" s="225"/>
      <c r="KD21" s="225"/>
      <c r="KE21" s="225"/>
      <c r="KF21" s="225"/>
      <c r="KG21" s="225"/>
      <c r="KH21" s="225"/>
      <c r="KI21" s="225"/>
      <c r="KJ21" s="225"/>
      <c r="KK21" s="225"/>
      <c r="KL21" s="225"/>
      <c r="KM21" s="225"/>
      <c r="KN21" s="225"/>
      <c r="KO21" s="225"/>
      <c r="KP21" s="225"/>
      <c r="KQ21" s="225"/>
      <c r="KR21" s="225"/>
      <c r="KS21" s="225"/>
      <c r="KT21" s="225"/>
      <c r="KU21" s="225"/>
      <c r="KV21" s="225"/>
      <c r="KW21" s="225"/>
      <c r="KX21" s="225"/>
      <c r="KY21" s="225"/>
      <c r="KZ21" s="225"/>
      <c r="LA21" s="225"/>
      <c r="LB21" s="225"/>
      <c r="LC21" s="225"/>
      <c r="LD21" s="225"/>
      <c r="LE21" s="225"/>
      <c r="LF21" s="225"/>
      <c r="LG21" s="225"/>
      <c r="LH21" s="225"/>
      <c r="LI21" s="225"/>
      <c r="LJ21" s="225"/>
      <c r="LK21" s="225"/>
      <c r="LL21" s="225"/>
      <c r="LM21" s="225"/>
      <c r="LN21" s="225"/>
      <c r="LO21" s="225"/>
      <c r="LP21" s="225"/>
      <c r="LQ21" s="225"/>
      <c r="LR21" s="225"/>
      <c r="LS21" s="225"/>
      <c r="LT21" s="225"/>
      <c r="LU21" s="225"/>
      <c r="LV21" s="225"/>
      <c r="LW21" s="225"/>
      <c r="LX21" s="225"/>
      <c r="LY21" s="225"/>
      <c r="LZ21" s="225"/>
      <c r="MA21" s="225"/>
      <c r="MB21" s="225"/>
      <c r="MC21" s="225"/>
      <c r="MD21" s="225"/>
      <c r="ME21" s="225"/>
      <c r="MF21" s="225"/>
      <c r="MG21" s="225"/>
      <c r="MH21" s="225"/>
      <c r="MI21" s="225"/>
      <c r="MJ21" s="225"/>
      <c r="MK21" s="225"/>
      <c r="ML21" s="225"/>
      <c r="MM21" s="225"/>
      <c r="MN21" s="225"/>
      <c r="MO21" s="225"/>
      <c r="MP21" s="225"/>
      <c r="MQ21" s="225"/>
      <c r="MR21" s="225"/>
      <c r="MS21" s="225"/>
      <c r="MT21" s="225"/>
      <c r="MU21" s="225"/>
      <c r="MV21" s="225"/>
      <c r="MW21" s="225"/>
      <c r="MX21" s="225"/>
      <c r="MY21" s="225"/>
      <c r="MZ21" s="225"/>
      <c r="NA21" s="225"/>
      <c r="NB21" s="225"/>
      <c r="NC21" s="225"/>
      <c r="ND21" s="225"/>
      <c r="NE21" s="225"/>
      <c r="NF21" s="225"/>
      <c r="NG21" s="225"/>
      <c r="NH21" s="225"/>
      <c r="NI21" s="225"/>
      <c r="NJ21" s="225"/>
      <c r="NK21" s="225"/>
      <c r="NL21" s="225"/>
      <c r="NM21" s="225"/>
      <c r="NN21" s="225"/>
      <c r="NO21" s="225"/>
      <c r="NP21" s="225"/>
      <c r="NQ21" s="225"/>
      <c r="NR21" s="225"/>
      <c r="NS21" s="225"/>
      <c r="NT21" s="225"/>
      <c r="NU21" s="225"/>
      <c r="NV21" s="225"/>
      <c r="NW21" s="225"/>
      <c r="NX21" s="225"/>
      <c r="NY21" s="225"/>
      <c r="NZ21" s="225"/>
      <c r="OA21" s="225"/>
      <c r="OB21" s="225"/>
      <c r="OC21" s="225"/>
      <c r="OD21" s="225"/>
      <c r="OE21" s="225"/>
      <c r="OF21" s="225"/>
      <c r="OG21" s="225"/>
      <c r="OH21" s="225"/>
      <c r="OI21" s="225"/>
      <c r="OJ21" s="225"/>
      <c r="OK21" s="225"/>
      <c r="OL21" s="225"/>
      <c r="OM21" s="225"/>
      <c r="ON21" s="225"/>
      <c r="OO21" s="225"/>
      <c r="OP21" s="225"/>
      <c r="OQ21" s="225"/>
      <c r="OR21" s="225"/>
      <c r="OS21" s="225"/>
      <c r="OT21" s="225"/>
      <c r="OU21" s="225"/>
      <c r="OV21" s="225"/>
      <c r="OW21" s="225"/>
      <c r="OX21" s="225"/>
      <c r="OY21" s="225"/>
      <c r="OZ21" s="225"/>
      <c r="PA21" s="225"/>
      <c r="PB21" s="225"/>
      <c r="PC21" s="225"/>
      <c r="PD21" s="225"/>
      <c r="PE21" s="225"/>
      <c r="PF21" s="225"/>
      <c r="PG21" s="225"/>
      <c r="PH21" s="225"/>
      <c r="PI21" s="225"/>
      <c r="PJ21" s="225"/>
      <c r="PK21" s="225"/>
      <c r="PL21" s="225"/>
      <c r="PM21" s="225"/>
      <c r="PN21" s="225"/>
      <c r="PO21" s="225"/>
      <c r="PP21" s="225"/>
      <c r="PQ21" s="225"/>
      <c r="PR21" s="225"/>
      <c r="PS21" s="225"/>
      <c r="PT21" s="225"/>
      <c r="PU21" s="225"/>
      <c r="PV21" s="225"/>
      <c r="PW21" s="225"/>
      <c r="PX21" s="225"/>
      <c r="PY21" s="225"/>
      <c r="PZ21" s="225"/>
      <c r="QA21" s="225"/>
      <c r="QB21" s="225"/>
      <c r="QC21" s="225"/>
      <c r="QD21" s="225"/>
      <c r="QE21" s="225"/>
      <c r="QF21" s="225"/>
      <c r="QG21" s="225"/>
      <c r="QH21" s="225"/>
      <c r="QI21" s="225"/>
      <c r="QJ21" s="225"/>
      <c r="QK21" s="225"/>
      <c r="QL21" s="225"/>
      <c r="QM21" s="225"/>
      <c r="QN21" s="225"/>
      <c r="QO21" s="225"/>
      <c r="QP21" s="225"/>
      <c r="QQ21" s="225"/>
      <c r="QR21" s="225"/>
      <c r="QS21" s="225"/>
      <c r="QT21" s="225"/>
      <c r="QU21" s="225"/>
      <c r="QV21" s="225"/>
      <c r="QW21" s="225"/>
      <c r="QX21" s="225"/>
      <c r="QY21" s="225"/>
      <c r="QZ21" s="225"/>
      <c r="RA21" s="225"/>
      <c r="RB21" s="225"/>
      <c r="RC21" s="225"/>
      <c r="RD21" s="225"/>
      <c r="RE21" s="225"/>
      <c r="RF21" s="225"/>
      <c r="RG21" s="225"/>
      <c r="RH21" s="225"/>
      <c r="RI21" s="225"/>
      <c r="RJ21" s="225"/>
      <c r="RK21" s="225"/>
      <c r="RL21" s="225"/>
      <c r="RM21" s="225"/>
      <c r="RN21" s="225"/>
      <c r="RO21" s="225"/>
      <c r="RP21" s="225"/>
      <c r="RQ21" s="225"/>
      <c r="RR21" s="225"/>
      <c r="RS21" s="225"/>
      <c r="RT21" s="225"/>
      <c r="RU21" s="225"/>
      <c r="RV21" s="225"/>
      <c r="RW21" s="225"/>
      <c r="RX21" s="225"/>
      <c r="RY21" s="225"/>
      <c r="RZ21" s="225"/>
      <c r="SA21" s="225"/>
      <c r="SB21" s="225"/>
      <c r="SC21" s="225"/>
      <c r="SD21" s="225"/>
      <c r="SE21" s="225"/>
      <c r="SF21" s="225"/>
      <c r="SG21" s="225"/>
      <c r="SH21" s="225"/>
      <c r="SI21" s="225"/>
      <c r="SJ21" s="225"/>
      <c r="SK21" s="225"/>
      <c r="SL21" s="225"/>
      <c r="SM21" s="225"/>
      <c r="SN21" s="225"/>
      <c r="SO21" s="225"/>
      <c r="SP21" s="225"/>
      <c r="SQ21" s="225"/>
      <c r="SR21" s="225"/>
      <c r="SS21" s="225"/>
      <c r="ST21" s="225"/>
      <c r="SU21" s="225"/>
      <c r="SV21" s="225"/>
      <c r="SW21" s="225"/>
      <c r="SX21" s="225"/>
      <c r="SY21" s="225"/>
      <c r="SZ21" s="225"/>
      <c r="TA21" s="225"/>
      <c r="TB21" s="225"/>
      <c r="TC21" s="225"/>
      <c r="TD21" s="225"/>
      <c r="TE21" s="225"/>
      <c r="TF21" s="225"/>
      <c r="TG21" s="225"/>
      <c r="TH21" s="225"/>
      <c r="TI21" s="225"/>
      <c r="TJ21" s="225"/>
      <c r="TK21" s="225"/>
      <c r="TL21" s="225"/>
      <c r="TM21" s="225"/>
      <c r="TN21" s="225"/>
      <c r="TO21" s="225"/>
      <c r="TP21" s="225"/>
    </row>
    <row r="22" spans="1:536" s="37" customFormat="1" x14ac:dyDescent="0.25">
      <c r="A22" s="68">
        <v>17</v>
      </c>
      <c r="B22" s="68" t="s">
        <v>37</v>
      </c>
      <c r="C22" s="179" t="s">
        <v>99</v>
      </c>
      <c r="D22" s="56">
        <v>32</v>
      </c>
      <c r="E22" s="40">
        <v>0.94099999999999995</v>
      </c>
      <c r="F22" s="44">
        <v>0.94</v>
      </c>
      <c r="G22" s="44">
        <v>1</v>
      </c>
      <c r="H22" s="44">
        <v>0.53900000000000003</v>
      </c>
      <c r="I22" s="44">
        <v>0.41199999999999998</v>
      </c>
      <c r="J22" s="185">
        <v>0.17100000000000001</v>
      </c>
      <c r="K22" s="185">
        <v>0.53</v>
      </c>
      <c r="L22" s="93">
        <v>0.53</v>
      </c>
      <c r="M22" s="93">
        <v>0.53</v>
      </c>
      <c r="N22" s="44">
        <v>0.53</v>
      </c>
      <c r="O22" s="44">
        <v>1</v>
      </c>
      <c r="P22" s="127">
        <v>0</v>
      </c>
      <c r="Q22" s="127">
        <v>-6.6000000000000003E-2</v>
      </c>
      <c r="R22" s="25">
        <f t="shared" si="0"/>
        <v>0.54284615384615398</v>
      </c>
      <c r="S22" s="35"/>
    </row>
    <row r="23" spans="1:536" s="26" customFormat="1" x14ac:dyDescent="0.25">
      <c r="A23" s="68">
        <v>18</v>
      </c>
      <c r="B23" s="80" t="s">
        <v>37</v>
      </c>
      <c r="C23" s="75" t="s">
        <v>50</v>
      </c>
      <c r="D23" s="56">
        <v>35</v>
      </c>
      <c r="E23" s="47">
        <v>0.65900000000000003</v>
      </c>
      <c r="F23" s="45">
        <v>0.93500000000000005</v>
      </c>
      <c r="G23" s="45">
        <v>1</v>
      </c>
      <c r="H23" s="45">
        <v>0.51600000000000001</v>
      </c>
      <c r="I23" s="186">
        <v>6.4000000000000001E-2</v>
      </c>
      <c r="J23" s="186">
        <v>6.4000000000000001E-2</v>
      </c>
      <c r="K23" s="186">
        <v>0</v>
      </c>
      <c r="L23" s="93">
        <v>0</v>
      </c>
      <c r="M23" s="93">
        <v>0</v>
      </c>
      <c r="N23" s="45">
        <v>0</v>
      </c>
      <c r="O23" s="45">
        <v>1</v>
      </c>
      <c r="P23" s="127">
        <v>-9.6000000000000002E-2</v>
      </c>
      <c r="Q23" s="127">
        <v>-0.129</v>
      </c>
      <c r="R23" s="25">
        <f t="shared" si="0"/>
        <v>0.30869230769230771</v>
      </c>
      <c r="S23" s="30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</row>
    <row r="24" spans="1:536" s="151" customFormat="1" x14ac:dyDescent="0.25">
      <c r="A24" s="68">
        <v>19</v>
      </c>
      <c r="B24" s="141" t="s">
        <v>37</v>
      </c>
      <c r="C24" s="141" t="s">
        <v>51</v>
      </c>
      <c r="D24" s="142">
        <v>35</v>
      </c>
      <c r="E24" s="148">
        <v>1</v>
      </c>
      <c r="F24" s="149">
        <v>0.97</v>
      </c>
      <c r="G24" s="149">
        <v>1</v>
      </c>
      <c r="H24" s="149">
        <v>0.47</v>
      </c>
      <c r="I24" s="206">
        <v>1</v>
      </c>
      <c r="J24" s="206">
        <v>0.17</v>
      </c>
      <c r="K24" s="206">
        <v>0</v>
      </c>
      <c r="L24" s="207">
        <v>0</v>
      </c>
      <c r="M24" s="207">
        <v>0</v>
      </c>
      <c r="N24" s="149">
        <v>0</v>
      </c>
      <c r="O24" s="149">
        <v>1</v>
      </c>
      <c r="P24" s="208">
        <v>0</v>
      </c>
      <c r="Q24" s="208">
        <v>0</v>
      </c>
      <c r="R24" s="25">
        <f t="shared" si="0"/>
        <v>0.43153846153846148</v>
      </c>
      <c r="S24" s="150"/>
    </row>
    <row r="25" spans="1:536" s="115" customFormat="1" x14ac:dyDescent="0.25">
      <c r="A25" s="68">
        <v>20</v>
      </c>
      <c r="B25" s="114" t="s">
        <v>37</v>
      </c>
      <c r="C25" s="103" t="s">
        <v>52</v>
      </c>
      <c r="D25" s="104">
        <v>35</v>
      </c>
      <c r="E25" s="111">
        <v>0.623</v>
      </c>
      <c r="F25" s="109">
        <v>0.93</v>
      </c>
      <c r="G25" s="109">
        <v>1</v>
      </c>
      <c r="H25" s="109">
        <v>0.372</v>
      </c>
      <c r="I25" s="109">
        <v>9.2999999999999999E-2</v>
      </c>
      <c r="J25" s="109">
        <v>0.11600000000000001</v>
      </c>
      <c r="K25" s="250">
        <v>0</v>
      </c>
      <c r="L25" s="251">
        <v>0</v>
      </c>
      <c r="M25" s="199">
        <v>0</v>
      </c>
      <c r="N25" s="109">
        <v>0</v>
      </c>
      <c r="O25" s="109">
        <v>1</v>
      </c>
      <c r="P25" s="208">
        <v>-9.2999999999999999E-2</v>
      </c>
      <c r="Q25" s="208">
        <v>-9.2999999999999999E-2</v>
      </c>
      <c r="R25" s="25">
        <f t="shared" si="0"/>
        <v>0.30369230769230771</v>
      </c>
      <c r="S25" s="112"/>
    </row>
    <row r="26" spans="1:536" s="37" customFormat="1" x14ac:dyDescent="0.25">
      <c r="A26" s="68">
        <v>21</v>
      </c>
      <c r="B26" s="68" t="s">
        <v>37</v>
      </c>
      <c r="C26" s="75" t="s">
        <v>53</v>
      </c>
      <c r="D26" s="56">
        <v>35</v>
      </c>
      <c r="E26" s="40">
        <v>0.96</v>
      </c>
      <c r="F26" s="44">
        <v>0.98</v>
      </c>
      <c r="G26" s="44">
        <v>1</v>
      </c>
      <c r="H26" s="44">
        <v>0.35499999999999998</v>
      </c>
      <c r="I26" s="185">
        <v>0</v>
      </c>
      <c r="J26" s="185">
        <v>0.111</v>
      </c>
      <c r="K26" s="185">
        <v>0.06</v>
      </c>
      <c r="L26" s="126">
        <v>0.06</v>
      </c>
      <c r="M26" s="126">
        <v>0</v>
      </c>
      <c r="N26" s="185">
        <v>0</v>
      </c>
      <c r="O26" s="185">
        <v>1</v>
      </c>
      <c r="P26" s="127">
        <v>0</v>
      </c>
      <c r="Q26" s="127">
        <v>-6.6000000000000003E-2</v>
      </c>
      <c r="R26" s="25">
        <f t="shared" si="0"/>
        <v>0.34307692307692306</v>
      </c>
      <c r="S26" s="35"/>
    </row>
    <row r="27" spans="1:536" s="37" customFormat="1" x14ac:dyDescent="0.25">
      <c r="A27" s="68">
        <v>22</v>
      </c>
      <c r="B27" s="68" t="s">
        <v>37</v>
      </c>
      <c r="C27" s="75" t="s">
        <v>54</v>
      </c>
      <c r="D27" s="56">
        <v>35</v>
      </c>
      <c r="E27" s="40">
        <v>0.86</v>
      </c>
      <c r="F27" s="44">
        <v>0.97699999999999998</v>
      </c>
      <c r="G27" s="44">
        <v>0.9</v>
      </c>
      <c r="H27" s="44">
        <v>0.77500000000000002</v>
      </c>
      <c r="I27" s="185">
        <v>0.05</v>
      </c>
      <c r="J27" s="185">
        <v>0.15</v>
      </c>
      <c r="K27" s="185">
        <v>0</v>
      </c>
      <c r="L27" s="93">
        <v>0</v>
      </c>
      <c r="M27" s="93">
        <v>0</v>
      </c>
      <c r="N27" s="44">
        <v>0</v>
      </c>
      <c r="O27" s="44">
        <v>1</v>
      </c>
      <c r="P27" s="127">
        <v>-2.3E-2</v>
      </c>
      <c r="Q27" s="127">
        <v>-0.25600000000000001</v>
      </c>
      <c r="R27" s="25">
        <f t="shared" si="0"/>
        <v>0.34099999999999997</v>
      </c>
      <c r="S27" s="35"/>
    </row>
    <row r="28" spans="1:536" s="37" customFormat="1" x14ac:dyDescent="0.25">
      <c r="A28" s="68">
        <v>23</v>
      </c>
      <c r="B28" s="68" t="s">
        <v>37</v>
      </c>
      <c r="C28" s="75" t="s">
        <v>55</v>
      </c>
      <c r="D28" s="56">
        <v>35</v>
      </c>
      <c r="E28" s="40">
        <v>0.93500000000000005</v>
      </c>
      <c r="F28" s="44">
        <v>0.93100000000000005</v>
      </c>
      <c r="G28" s="44">
        <v>1</v>
      </c>
      <c r="H28" s="44">
        <v>0.82799999999999996</v>
      </c>
      <c r="I28" s="185">
        <v>1</v>
      </c>
      <c r="J28" s="185">
        <v>0.24099999999999999</v>
      </c>
      <c r="K28" s="185">
        <v>0</v>
      </c>
      <c r="L28" s="93">
        <v>0</v>
      </c>
      <c r="M28" s="93">
        <v>0</v>
      </c>
      <c r="N28" s="44">
        <v>0</v>
      </c>
      <c r="O28" s="44">
        <v>1</v>
      </c>
      <c r="P28" s="127">
        <v>0</v>
      </c>
      <c r="Q28" s="127">
        <v>-0.10299999999999999</v>
      </c>
      <c r="R28" s="25">
        <f t="shared" si="0"/>
        <v>0.44861538461538458</v>
      </c>
      <c r="S28" s="35"/>
    </row>
    <row r="29" spans="1:536" s="37" customFormat="1" ht="25.5" x14ac:dyDescent="0.25">
      <c r="A29" s="68">
        <v>24</v>
      </c>
      <c r="B29" s="68" t="s">
        <v>37</v>
      </c>
      <c r="C29" s="75" t="s">
        <v>100</v>
      </c>
      <c r="D29" s="56">
        <v>35</v>
      </c>
      <c r="E29" s="40">
        <v>1</v>
      </c>
      <c r="F29" s="44">
        <v>0.99</v>
      </c>
      <c r="G29" s="44">
        <v>1</v>
      </c>
      <c r="H29" s="44">
        <v>0.59399999999999997</v>
      </c>
      <c r="I29" s="185">
        <v>0.09</v>
      </c>
      <c r="J29" s="185">
        <v>0.13500000000000001</v>
      </c>
      <c r="K29" s="185">
        <v>0.187</v>
      </c>
      <c r="L29" s="93">
        <v>0.156</v>
      </c>
      <c r="M29" s="93">
        <v>0</v>
      </c>
      <c r="N29" s="44">
        <v>0</v>
      </c>
      <c r="O29" s="44">
        <v>1</v>
      </c>
      <c r="P29" s="127">
        <v>-3.0000000000000001E-3</v>
      </c>
      <c r="Q29" s="127">
        <v>-5.3999999999999999E-2</v>
      </c>
      <c r="R29" s="25">
        <f t="shared" si="0"/>
        <v>0.39192307692307693</v>
      </c>
      <c r="S29" s="35"/>
    </row>
    <row r="30" spans="1:536" s="37" customFormat="1" x14ac:dyDescent="0.25">
      <c r="A30" s="68">
        <v>25</v>
      </c>
      <c r="B30" s="68" t="s">
        <v>37</v>
      </c>
      <c r="C30" s="75" t="s">
        <v>56</v>
      </c>
      <c r="D30" s="56">
        <v>33</v>
      </c>
      <c r="E30" s="40">
        <v>1</v>
      </c>
      <c r="F30" s="44">
        <v>1</v>
      </c>
      <c r="G30" s="44">
        <v>1</v>
      </c>
      <c r="H30" s="44">
        <v>0.3</v>
      </c>
      <c r="I30" s="185">
        <v>0.5</v>
      </c>
      <c r="J30" s="185">
        <v>0.1</v>
      </c>
      <c r="K30" s="185">
        <v>0</v>
      </c>
      <c r="L30" s="93">
        <v>0</v>
      </c>
      <c r="M30" s="93">
        <v>0</v>
      </c>
      <c r="N30" s="44">
        <v>0</v>
      </c>
      <c r="O30" s="44">
        <v>1</v>
      </c>
      <c r="P30" s="127">
        <v>0</v>
      </c>
      <c r="Q30" s="127">
        <v>-0.15</v>
      </c>
      <c r="R30" s="25">
        <f t="shared" si="0"/>
        <v>0.36538461538461536</v>
      </c>
      <c r="S30" s="35"/>
    </row>
    <row r="31" spans="1:536" s="37" customFormat="1" ht="25.5" x14ac:dyDescent="0.25">
      <c r="A31" s="68">
        <v>26</v>
      </c>
      <c r="B31" s="68" t="s">
        <v>37</v>
      </c>
      <c r="C31" s="75" t="s">
        <v>101</v>
      </c>
      <c r="D31" s="56">
        <v>35</v>
      </c>
      <c r="E31" s="40">
        <v>0.66</v>
      </c>
      <c r="F31" s="44">
        <v>0.93500000000000005</v>
      </c>
      <c r="G31" s="44">
        <v>1</v>
      </c>
      <c r="H31" s="44">
        <v>0.51600000000000001</v>
      </c>
      <c r="I31" s="185">
        <v>0.14299999999999999</v>
      </c>
      <c r="J31" s="185">
        <v>6.5000000000000002E-2</v>
      </c>
      <c r="K31" s="185">
        <v>9.6000000000000002E-2</v>
      </c>
      <c r="L31" s="93">
        <v>9.6000000000000002E-2</v>
      </c>
      <c r="M31" s="93">
        <v>0</v>
      </c>
      <c r="N31" s="44">
        <v>0</v>
      </c>
      <c r="O31" s="44">
        <v>1</v>
      </c>
      <c r="P31" s="127">
        <v>-0.05</v>
      </c>
      <c r="Q31" s="232">
        <v>-0.25</v>
      </c>
      <c r="R31" s="25">
        <f t="shared" si="0"/>
        <v>0.32392307692307692</v>
      </c>
      <c r="S31" s="35"/>
    </row>
    <row r="32" spans="1:536" s="37" customFormat="1" ht="38.25" x14ac:dyDescent="0.25">
      <c r="A32" s="68">
        <v>27</v>
      </c>
      <c r="B32" s="100" t="s">
        <v>37</v>
      </c>
      <c r="C32" s="75" t="s">
        <v>103</v>
      </c>
      <c r="D32" s="56">
        <v>35</v>
      </c>
      <c r="E32" s="97">
        <v>0.54</v>
      </c>
      <c r="F32" s="101">
        <v>3.5000000000000003E-2</v>
      </c>
      <c r="G32" s="101">
        <v>1</v>
      </c>
      <c r="H32" s="101">
        <v>0.46</v>
      </c>
      <c r="I32" s="187">
        <v>0.06</v>
      </c>
      <c r="J32" s="187">
        <v>0</v>
      </c>
      <c r="K32" s="187">
        <v>0</v>
      </c>
      <c r="L32" s="93">
        <v>0</v>
      </c>
      <c r="M32" s="93">
        <v>0</v>
      </c>
      <c r="N32" s="101">
        <v>0</v>
      </c>
      <c r="O32" s="101">
        <v>1</v>
      </c>
      <c r="P32" s="127">
        <v>-0.25</v>
      </c>
      <c r="Q32" s="127">
        <v>-0.20799999999999999</v>
      </c>
      <c r="R32" s="25">
        <f t="shared" si="0"/>
        <v>0.20284615384615384</v>
      </c>
      <c r="S32" s="98"/>
    </row>
    <row r="33" spans="1:19" s="124" customFormat="1" x14ac:dyDescent="0.25">
      <c r="A33" s="68">
        <v>28</v>
      </c>
      <c r="B33" s="117" t="s">
        <v>37</v>
      </c>
      <c r="C33" s="117" t="s">
        <v>57</v>
      </c>
      <c r="D33" s="118">
        <v>35</v>
      </c>
      <c r="E33" s="227">
        <v>0.66900000000000004</v>
      </c>
      <c r="F33" s="185">
        <v>0.93899999999999995</v>
      </c>
      <c r="G33" s="185">
        <v>1</v>
      </c>
      <c r="H33" s="185">
        <v>0.45700000000000002</v>
      </c>
      <c r="I33" s="185">
        <v>0.66700000000000004</v>
      </c>
      <c r="J33" s="185">
        <v>0.06</v>
      </c>
      <c r="K33" s="185">
        <v>0</v>
      </c>
      <c r="L33" s="126">
        <v>0</v>
      </c>
      <c r="M33" s="126">
        <v>0</v>
      </c>
      <c r="N33" s="185">
        <v>0</v>
      </c>
      <c r="O33" s="185">
        <v>1</v>
      </c>
      <c r="P33" s="127">
        <v>-0.03</v>
      </c>
      <c r="Q33" s="127">
        <v>-0.18099999999999999</v>
      </c>
      <c r="R33" s="25">
        <f t="shared" si="0"/>
        <v>0.35238461538461535</v>
      </c>
      <c r="S33" s="130"/>
    </row>
    <row r="34" spans="1:19" s="37" customFormat="1" ht="25.5" x14ac:dyDescent="0.25">
      <c r="A34" s="68">
        <v>29</v>
      </c>
      <c r="B34" s="68" t="s">
        <v>37</v>
      </c>
      <c r="C34" s="75" t="s">
        <v>102</v>
      </c>
      <c r="D34" s="56">
        <v>35</v>
      </c>
      <c r="E34" s="40">
        <v>0.83799999999999997</v>
      </c>
      <c r="F34" s="44">
        <v>0.91700000000000004</v>
      </c>
      <c r="G34" s="44">
        <v>1</v>
      </c>
      <c r="H34" s="44">
        <v>0.63800000000000001</v>
      </c>
      <c r="I34" s="185">
        <v>0.153</v>
      </c>
      <c r="J34" s="185">
        <v>3.7999999999999999E-2</v>
      </c>
      <c r="K34" s="185">
        <v>0</v>
      </c>
      <c r="L34" s="93">
        <v>0</v>
      </c>
      <c r="M34" s="93">
        <v>0</v>
      </c>
      <c r="N34" s="44">
        <v>0</v>
      </c>
      <c r="O34" s="44">
        <v>1</v>
      </c>
      <c r="P34" s="127">
        <v>0</v>
      </c>
      <c r="Q34" s="127">
        <v>-3.7999999999999999E-2</v>
      </c>
      <c r="R34" s="25">
        <f t="shared" si="0"/>
        <v>0.34969230769230764</v>
      </c>
      <c r="S34" s="35"/>
    </row>
    <row r="35" spans="1:19" s="37" customFormat="1" x14ac:dyDescent="0.25">
      <c r="A35" s="68">
        <v>30</v>
      </c>
      <c r="B35" s="68" t="s">
        <v>37</v>
      </c>
      <c r="C35" s="75" t="s">
        <v>58</v>
      </c>
      <c r="D35" s="56">
        <v>35</v>
      </c>
      <c r="E35" s="40">
        <v>0.623</v>
      </c>
      <c r="F35" s="44">
        <v>0.875</v>
      </c>
      <c r="G35" s="44">
        <v>0.40600000000000003</v>
      </c>
      <c r="H35" s="44">
        <v>0.59299999999999997</v>
      </c>
      <c r="I35" s="185">
        <v>0.03</v>
      </c>
      <c r="J35" s="185">
        <v>0.06</v>
      </c>
      <c r="K35" s="185">
        <v>0</v>
      </c>
      <c r="L35" s="93">
        <v>0</v>
      </c>
      <c r="M35" s="93">
        <v>0</v>
      </c>
      <c r="N35" s="44">
        <v>0</v>
      </c>
      <c r="O35" s="44">
        <v>1</v>
      </c>
      <c r="P35" s="127">
        <v>0</v>
      </c>
      <c r="Q35" s="127">
        <v>-0.125</v>
      </c>
      <c r="R35" s="25">
        <f t="shared" si="0"/>
        <v>0.2663076923076923</v>
      </c>
      <c r="S35" s="35"/>
    </row>
    <row r="36" spans="1:19" s="37" customFormat="1" x14ac:dyDescent="0.25">
      <c r="A36" s="68">
        <v>31</v>
      </c>
      <c r="B36" s="68" t="s">
        <v>37</v>
      </c>
      <c r="C36" s="75" t="s">
        <v>59</v>
      </c>
      <c r="D36" s="56">
        <v>35</v>
      </c>
      <c r="E36" s="40">
        <v>0.58199999999999996</v>
      </c>
      <c r="F36" s="44">
        <v>0.95399999999999996</v>
      </c>
      <c r="G36" s="44">
        <v>1</v>
      </c>
      <c r="H36" s="44">
        <v>0.43099999999999999</v>
      </c>
      <c r="I36" s="185">
        <v>1</v>
      </c>
      <c r="J36" s="185">
        <v>0.13600000000000001</v>
      </c>
      <c r="K36" s="185">
        <v>4.4999999999999998E-2</v>
      </c>
      <c r="L36" s="93">
        <v>1</v>
      </c>
      <c r="M36" s="93">
        <v>2.1999999999999999E-2</v>
      </c>
      <c r="N36" s="44">
        <v>0</v>
      </c>
      <c r="O36" s="44">
        <v>1</v>
      </c>
      <c r="P36" s="127">
        <v>-2.1999999999999999E-2</v>
      </c>
      <c r="Q36" s="127">
        <v>-6.8000000000000005E-2</v>
      </c>
      <c r="R36" s="25">
        <f t="shared" si="0"/>
        <v>0.46769230769230768</v>
      </c>
      <c r="S36" s="35"/>
    </row>
    <row r="37" spans="1:19" s="37" customFormat="1" x14ac:dyDescent="0.25">
      <c r="A37" s="68">
        <v>32</v>
      </c>
      <c r="B37" s="68" t="s">
        <v>37</v>
      </c>
      <c r="C37" s="75" t="s">
        <v>60</v>
      </c>
      <c r="D37" s="56">
        <v>35</v>
      </c>
      <c r="E37" s="40">
        <v>0.97899999999999998</v>
      </c>
      <c r="F37" s="44">
        <v>1</v>
      </c>
      <c r="G37" s="44">
        <v>0.44</v>
      </c>
      <c r="H37" s="44">
        <v>0.47199999999999998</v>
      </c>
      <c r="I37" s="185">
        <v>0</v>
      </c>
      <c r="J37" s="185">
        <v>8.3000000000000004E-2</v>
      </c>
      <c r="K37" s="185">
        <v>0</v>
      </c>
      <c r="L37" s="93">
        <v>0</v>
      </c>
      <c r="M37" s="93">
        <v>0</v>
      </c>
      <c r="N37" s="44">
        <v>0</v>
      </c>
      <c r="O37" s="44">
        <v>1</v>
      </c>
      <c r="P37" s="127">
        <v>0</v>
      </c>
      <c r="Q37" s="127">
        <v>0</v>
      </c>
      <c r="R37" s="25">
        <f t="shared" si="0"/>
        <v>0.30569230769230771</v>
      </c>
      <c r="S37" s="35"/>
    </row>
    <row r="38" spans="1:19" s="37" customFormat="1" x14ac:dyDescent="0.25">
      <c r="A38" s="68">
        <v>33</v>
      </c>
      <c r="B38" s="68" t="s">
        <v>37</v>
      </c>
      <c r="C38" s="75" t="s">
        <v>61</v>
      </c>
      <c r="D38" s="56">
        <v>33</v>
      </c>
      <c r="E38" s="40">
        <v>0.26</v>
      </c>
      <c r="F38" s="44">
        <v>0.96</v>
      </c>
      <c r="G38" s="44">
        <v>1</v>
      </c>
      <c r="H38" s="44">
        <v>0.5</v>
      </c>
      <c r="I38" s="185">
        <v>0.08</v>
      </c>
      <c r="J38" s="185">
        <v>0.11</v>
      </c>
      <c r="K38" s="185">
        <v>0</v>
      </c>
      <c r="L38" s="93">
        <v>0</v>
      </c>
      <c r="M38" s="93">
        <v>0</v>
      </c>
      <c r="N38" s="44">
        <v>0</v>
      </c>
      <c r="O38" s="44">
        <v>1</v>
      </c>
      <c r="P38" s="127">
        <v>0</v>
      </c>
      <c r="Q38" s="127">
        <v>0</v>
      </c>
      <c r="R38" s="25">
        <f t="shared" si="0"/>
        <v>0.30076923076923073</v>
      </c>
      <c r="S38" s="35"/>
    </row>
    <row r="39" spans="1:19" s="37" customFormat="1" x14ac:dyDescent="0.25">
      <c r="A39" s="68">
        <v>34</v>
      </c>
      <c r="B39" s="100" t="s">
        <v>37</v>
      </c>
      <c r="C39" s="75" t="s">
        <v>62</v>
      </c>
      <c r="D39" s="56">
        <v>35</v>
      </c>
      <c r="E39" s="97">
        <v>0.81899999999999995</v>
      </c>
      <c r="F39" s="101">
        <v>0.83699999999999997</v>
      </c>
      <c r="G39" s="101">
        <v>1</v>
      </c>
      <c r="H39" s="101">
        <v>0.60399999999999998</v>
      </c>
      <c r="I39" s="101">
        <v>0.16200000000000001</v>
      </c>
      <c r="J39" s="187">
        <v>0.32500000000000001</v>
      </c>
      <c r="K39" s="187">
        <v>0</v>
      </c>
      <c r="L39" s="93">
        <v>0</v>
      </c>
      <c r="M39" s="93">
        <v>0</v>
      </c>
      <c r="N39" s="101">
        <v>0</v>
      </c>
      <c r="O39" s="101">
        <v>0</v>
      </c>
      <c r="P39" s="127">
        <v>-2.3E-2</v>
      </c>
      <c r="Q39" s="127">
        <v>-0.11600000000000001</v>
      </c>
      <c r="R39" s="25">
        <f t="shared" si="0"/>
        <v>0.27753846153846151</v>
      </c>
      <c r="S39" s="98"/>
    </row>
    <row r="40" spans="1:19" s="37" customFormat="1" x14ac:dyDescent="0.25">
      <c r="A40" s="68">
        <v>35</v>
      </c>
      <c r="B40" s="68" t="s">
        <v>37</v>
      </c>
      <c r="C40" s="75" t="s">
        <v>63</v>
      </c>
      <c r="D40" s="56">
        <v>35</v>
      </c>
      <c r="E40" s="40">
        <v>0.98</v>
      </c>
      <c r="F40" s="44">
        <v>0.98</v>
      </c>
      <c r="G40" s="44">
        <v>1</v>
      </c>
      <c r="H40" s="44">
        <v>0.56999999999999995</v>
      </c>
      <c r="I40" s="44">
        <v>0</v>
      </c>
      <c r="J40" s="244">
        <f>1/34</f>
        <v>2.9411764705882353E-2</v>
      </c>
      <c r="K40" s="185">
        <v>0</v>
      </c>
      <c r="L40" s="93">
        <v>0</v>
      </c>
      <c r="M40" s="93">
        <v>0</v>
      </c>
      <c r="N40" s="44">
        <v>0</v>
      </c>
      <c r="O40" s="44">
        <v>1</v>
      </c>
      <c r="P40" s="127">
        <v>-2.8000000000000001E-2</v>
      </c>
      <c r="Q40" s="127">
        <v>-0.25</v>
      </c>
      <c r="R40" s="25">
        <f t="shared" si="0"/>
        <v>0.32933936651583706</v>
      </c>
      <c r="S40" s="35"/>
    </row>
    <row r="41" spans="1:19" s="37" customFormat="1" x14ac:dyDescent="0.25">
      <c r="A41" s="68">
        <v>36</v>
      </c>
      <c r="B41" s="68" t="s">
        <v>37</v>
      </c>
      <c r="C41" s="75" t="s">
        <v>64</v>
      </c>
      <c r="D41" s="56">
        <v>35</v>
      </c>
      <c r="E41" s="40">
        <v>0.52</v>
      </c>
      <c r="F41" s="44">
        <v>0.85</v>
      </c>
      <c r="G41" s="44">
        <v>1</v>
      </c>
      <c r="H41" s="44">
        <v>0.35</v>
      </c>
      <c r="I41" s="185">
        <v>0.6</v>
      </c>
      <c r="J41" s="244">
        <f>2/34</f>
        <v>5.8823529411764705E-2</v>
      </c>
      <c r="K41" s="185">
        <v>0</v>
      </c>
      <c r="L41" s="93">
        <v>0</v>
      </c>
      <c r="M41" s="93">
        <v>0</v>
      </c>
      <c r="N41" s="44">
        <v>0</v>
      </c>
      <c r="O41" s="44">
        <v>1</v>
      </c>
      <c r="P41" s="232">
        <v>-0.11</v>
      </c>
      <c r="Q41" s="232">
        <v>-0.14000000000000001</v>
      </c>
      <c r="R41" s="25">
        <f t="shared" si="0"/>
        <v>0.31760180995475112</v>
      </c>
      <c r="S41" s="35"/>
    </row>
    <row r="42" spans="1:19" s="178" customFormat="1" ht="25.5" x14ac:dyDescent="0.25">
      <c r="A42" s="68">
        <v>37</v>
      </c>
      <c r="B42" s="172" t="s">
        <v>37</v>
      </c>
      <c r="C42" s="173" t="s">
        <v>104</v>
      </c>
      <c r="D42" s="174">
        <v>35</v>
      </c>
      <c r="E42" s="234">
        <v>0.78800000000000003</v>
      </c>
      <c r="F42" s="236">
        <v>0.91800000000000004</v>
      </c>
      <c r="G42" s="236">
        <v>1</v>
      </c>
      <c r="H42" s="236">
        <v>0.82399999999999995</v>
      </c>
      <c r="I42" s="236">
        <v>0.85699999999999998</v>
      </c>
      <c r="J42" s="237">
        <v>0.17599999999999999</v>
      </c>
      <c r="K42" s="237">
        <v>5.8000000000000003E-2</v>
      </c>
      <c r="L42" s="201">
        <v>0</v>
      </c>
      <c r="M42" s="201">
        <v>0</v>
      </c>
      <c r="N42" s="238">
        <v>0</v>
      </c>
      <c r="O42" s="236">
        <v>1</v>
      </c>
      <c r="P42" s="200">
        <v>0</v>
      </c>
      <c r="Q42" s="200">
        <v>-2.9000000000000001E-2</v>
      </c>
      <c r="R42" s="25">
        <f t="shared" si="0"/>
        <v>0.43015384615384611</v>
      </c>
      <c r="S42" s="177"/>
    </row>
    <row r="43" spans="1:19" s="63" customFormat="1" x14ac:dyDescent="0.25">
      <c r="A43" s="68">
        <v>38</v>
      </c>
      <c r="B43" s="100" t="s">
        <v>37</v>
      </c>
      <c r="C43" s="75" t="s">
        <v>65</v>
      </c>
      <c r="D43" s="56">
        <v>33</v>
      </c>
      <c r="E43" s="97">
        <v>0.56999999999999995</v>
      </c>
      <c r="F43" s="101">
        <v>0.8</v>
      </c>
      <c r="G43" s="101">
        <v>1</v>
      </c>
      <c r="H43" s="101">
        <v>0.24</v>
      </c>
      <c r="I43" s="101">
        <v>0</v>
      </c>
      <c r="J43" s="187">
        <v>0.08</v>
      </c>
      <c r="K43" s="187">
        <v>0</v>
      </c>
      <c r="L43" s="93">
        <v>0</v>
      </c>
      <c r="M43" s="93">
        <v>0</v>
      </c>
      <c r="N43" s="101">
        <v>0</v>
      </c>
      <c r="O43" s="101">
        <v>1</v>
      </c>
      <c r="P43" s="127">
        <v>0</v>
      </c>
      <c r="Q43" s="127">
        <v>-0.2</v>
      </c>
      <c r="R43" s="25">
        <f t="shared" si="0"/>
        <v>0.26846153846153847</v>
      </c>
      <c r="S43" s="99"/>
    </row>
    <row r="44" spans="1:19" s="37" customFormat="1" ht="38.25" x14ac:dyDescent="0.25">
      <c r="A44" s="68">
        <v>39</v>
      </c>
      <c r="B44" s="68" t="s">
        <v>37</v>
      </c>
      <c r="C44" s="75" t="s">
        <v>105</v>
      </c>
      <c r="D44" s="56">
        <v>32</v>
      </c>
      <c r="E44" s="48">
        <v>0.71</v>
      </c>
      <c r="F44" s="46">
        <v>0.95</v>
      </c>
      <c r="G44" s="46">
        <v>1</v>
      </c>
      <c r="H44" s="46">
        <v>0.56000000000000005</v>
      </c>
      <c r="I44" s="46">
        <v>0.06</v>
      </c>
      <c r="J44" s="188">
        <v>0.05</v>
      </c>
      <c r="K44" s="185">
        <v>0.129</v>
      </c>
      <c r="L44" s="93">
        <v>1</v>
      </c>
      <c r="M44" s="93">
        <v>4.8000000000000001E-2</v>
      </c>
      <c r="N44" s="44">
        <v>1</v>
      </c>
      <c r="O44" s="44">
        <v>1</v>
      </c>
      <c r="P44" s="127">
        <v>-4.8000000000000001E-2</v>
      </c>
      <c r="Q44" s="127">
        <v>-9.7000000000000003E-2</v>
      </c>
      <c r="R44" s="25">
        <f t="shared" si="0"/>
        <v>0.48938461538461531</v>
      </c>
      <c r="S44" s="35"/>
    </row>
    <row r="45" spans="1:19" s="164" customFormat="1" x14ac:dyDescent="0.25">
      <c r="A45" s="68">
        <v>40</v>
      </c>
      <c r="B45" s="165" t="s">
        <v>37</v>
      </c>
      <c r="C45" s="157" t="s">
        <v>66</v>
      </c>
      <c r="D45" s="158">
        <v>33</v>
      </c>
      <c r="E45" s="166">
        <v>0.64400000000000002</v>
      </c>
      <c r="F45" s="167">
        <v>0.9</v>
      </c>
      <c r="G45" s="167">
        <v>1</v>
      </c>
      <c r="H45" s="167">
        <v>0.8</v>
      </c>
      <c r="I45" s="167">
        <v>5.6000000000000001E-2</v>
      </c>
      <c r="J45" s="189">
        <v>0.16600000000000001</v>
      </c>
      <c r="K45" s="189">
        <v>0.05</v>
      </c>
      <c r="L45" s="93">
        <v>1</v>
      </c>
      <c r="M45" s="93">
        <v>0</v>
      </c>
      <c r="N45" s="167">
        <v>0</v>
      </c>
      <c r="O45" s="167">
        <v>1</v>
      </c>
      <c r="P45" s="190">
        <v>0</v>
      </c>
      <c r="Q45" s="190">
        <v>-5.5E-2</v>
      </c>
      <c r="R45" s="25">
        <f t="shared" si="0"/>
        <v>0.42776923076923079</v>
      </c>
      <c r="S45" s="168"/>
    </row>
    <row r="46" spans="1:19" s="37" customFormat="1" ht="25.5" x14ac:dyDescent="0.25">
      <c r="A46" s="68">
        <v>41</v>
      </c>
      <c r="B46" s="100" t="s">
        <v>37</v>
      </c>
      <c r="C46" s="75" t="s">
        <v>96</v>
      </c>
      <c r="D46" s="56">
        <v>35</v>
      </c>
      <c r="E46" s="97">
        <v>0.65500000000000003</v>
      </c>
      <c r="F46" s="101">
        <v>0.98599999999999999</v>
      </c>
      <c r="G46" s="101">
        <v>1</v>
      </c>
      <c r="H46" s="101">
        <v>0.311</v>
      </c>
      <c r="I46" s="101">
        <v>1</v>
      </c>
      <c r="J46" s="187">
        <v>2.7E-2</v>
      </c>
      <c r="K46" s="187">
        <v>4.1000000000000002E-2</v>
      </c>
      <c r="L46" s="93">
        <v>2.7E-2</v>
      </c>
      <c r="M46" s="93">
        <v>1.4E-2</v>
      </c>
      <c r="N46" s="101">
        <v>1.4E-2</v>
      </c>
      <c r="O46" s="101">
        <v>1</v>
      </c>
      <c r="P46" s="127">
        <v>0</v>
      </c>
      <c r="Q46" s="245">
        <v>-0.81</v>
      </c>
      <c r="R46" s="25">
        <f t="shared" si="0"/>
        <v>0.3280769230769231</v>
      </c>
      <c r="S46" s="98"/>
    </row>
    <row r="47" spans="1:19" s="37" customFormat="1" ht="38.25" x14ac:dyDescent="0.25">
      <c r="A47" s="68">
        <v>42</v>
      </c>
      <c r="B47" s="100" t="s">
        <v>37</v>
      </c>
      <c r="C47" s="75" t="s">
        <v>121</v>
      </c>
      <c r="D47" s="56">
        <v>35</v>
      </c>
      <c r="E47" s="40">
        <v>0.73499999999999999</v>
      </c>
      <c r="F47" s="44">
        <v>0.95599999999999996</v>
      </c>
      <c r="G47" s="44">
        <v>1</v>
      </c>
      <c r="H47" s="44">
        <v>0.318</v>
      </c>
      <c r="I47" s="44">
        <v>1</v>
      </c>
      <c r="J47" s="185">
        <v>6.5000000000000002E-2</v>
      </c>
      <c r="K47" s="185">
        <v>2.1000000000000001E-2</v>
      </c>
      <c r="L47" s="93">
        <v>0</v>
      </c>
      <c r="M47" s="93">
        <v>0</v>
      </c>
      <c r="N47" s="44">
        <v>0</v>
      </c>
      <c r="O47" s="44">
        <v>1</v>
      </c>
      <c r="P47" s="191">
        <v>-4.2999999999999997E-2</v>
      </c>
      <c r="Q47" s="191">
        <v>-6.5000000000000002E-2</v>
      </c>
      <c r="R47" s="25">
        <f t="shared" si="0"/>
        <v>0.38361538461538464</v>
      </c>
      <c r="S47" s="98"/>
    </row>
    <row r="48" spans="1:19" ht="23.25" customHeight="1" x14ac:dyDescent="0.25">
      <c r="A48" s="9" t="s">
        <v>67</v>
      </c>
      <c r="B48" s="22" t="s">
        <v>37</v>
      </c>
      <c r="C48" s="10"/>
      <c r="D48" s="58"/>
      <c r="E48" s="10">
        <f>AVERAGE(E6:E47)</f>
        <v>0.76735714285714285</v>
      </c>
      <c r="F48" s="10">
        <f t="shared" ref="F48:Q48" si="1">AVERAGE(F6:F47)</f>
        <v>0.91597619047619039</v>
      </c>
      <c r="G48" s="10">
        <f t="shared" si="1"/>
        <v>0.93852380952380954</v>
      </c>
      <c r="H48" s="10">
        <f t="shared" si="1"/>
        <v>0.52507142857142863</v>
      </c>
      <c r="I48" s="10">
        <f t="shared" si="1"/>
        <v>0.43428571428571433</v>
      </c>
      <c r="J48" s="10">
        <f t="shared" si="1"/>
        <v>0.11883893557422971</v>
      </c>
      <c r="K48" s="10">
        <f t="shared" si="1"/>
        <v>3.5071428571428573E-2</v>
      </c>
      <c r="L48" s="10">
        <f t="shared" si="1"/>
        <v>0.11964285714285715</v>
      </c>
      <c r="M48" s="10">
        <f t="shared" si="1"/>
        <v>1.6190476190476193E-2</v>
      </c>
      <c r="N48" s="10">
        <f t="shared" si="1"/>
        <v>3.8333333333333337E-2</v>
      </c>
      <c r="O48" s="10">
        <f t="shared" si="1"/>
        <v>0.87690476190476185</v>
      </c>
      <c r="P48" s="10">
        <f t="shared" si="1"/>
        <v>-3.1547619047619054E-2</v>
      </c>
      <c r="Q48" s="10">
        <f t="shared" si="1"/>
        <v>-0.14857142857142855</v>
      </c>
      <c r="R48" s="10">
        <f>AVERAGE(R6:R47)</f>
        <v>0.3543136177547942</v>
      </c>
      <c r="S48" s="21"/>
    </row>
    <row r="49" spans="18:18" x14ac:dyDescent="0.25">
      <c r="R49" s="62"/>
    </row>
  </sheetData>
  <sheetProtection algorithmName="SHA-512" hashValue="RoGoGMc4vvGOIQe2JWM25zGsuP/HYIEMOCUw5bJXe+XIhH2TZ+UwkPQV/j/vAU9tz7JrOfGvk/E54hnvgPtAiw==" saltValue="Ja9QcYaqcUQ3kGra0hNEGQ==" spinCount="100000" sheet="1" objects="1" scenarios="1" selectLockedCells="1" selectUnlockedCells="1"/>
  <sortState ref="A7:T34">
    <sortCondition ref="A7:A34"/>
  </sortState>
  <mergeCells count="15">
    <mergeCell ref="S3:S5"/>
    <mergeCell ref="A1:R1"/>
    <mergeCell ref="A2:R2"/>
    <mergeCell ref="A3:A5"/>
    <mergeCell ref="B3:B5"/>
    <mergeCell ref="C3:C5"/>
    <mergeCell ref="E3:E5"/>
    <mergeCell ref="F3:F5"/>
    <mergeCell ref="G3:G5"/>
    <mergeCell ref="H3:H5"/>
    <mergeCell ref="I3:I5"/>
    <mergeCell ref="J3:J5"/>
    <mergeCell ref="K3:N3"/>
    <mergeCell ref="O3:O5"/>
    <mergeCell ref="P3:Q3"/>
  </mergeCells>
  <pageMargins left="0" right="0" top="0" bottom="0" header="0" footer="0"/>
  <pageSetup paperSize="9" scale="40" firstPageNumber="2147483648" fitToWidth="2" orientation="landscape" r:id="rId1"/>
  <ignoredErrors>
    <ignoredError sqref="R6:R47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3" tint="0.39997558519241921"/>
    <pageSetUpPr fitToPage="1"/>
  </sheetPr>
  <dimension ref="A1:N48"/>
  <sheetViews>
    <sheetView zoomScaleNormal="100" workbookViewId="0">
      <selection activeCell="O7" sqref="O1:O1048576"/>
    </sheetView>
  </sheetViews>
  <sheetFormatPr defaultColWidth="8.85546875" defaultRowHeight="15" x14ac:dyDescent="0.25"/>
  <cols>
    <col min="1" max="1" width="8.85546875" style="12"/>
    <col min="2" max="2" width="24.7109375" style="12" customWidth="1"/>
    <col min="3" max="3" width="30.85546875" style="12" customWidth="1"/>
    <col min="4" max="4" width="11.28515625" style="29" customWidth="1"/>
    <col min="5" max="5" width="22.5703125" style="12" customWidth="1"/>
    <col min="6" max="6" width="18.42578125" style="12" customWidth="1"/>
    <col min="7" max="7" width="8.42578125" style="12" customWidth="1"/>
    <col min="8" max="8" width="7.7109375" style="12" customWidth="1"/>
    <col min="9" max="9" width="8.140625" style="12" customWidth="1"/>
    <col min="10" max="10" width="20.85546875" style="12" customWidth="1"/>
    <col min="11" max="11" width="17.28515625" style="12" customWidth="1"/>
    <col min="12" max="12" width="8.140625" style="12" customWidth="1"/>
    <col min="13" max="13" width="16.140625" style="12" customWidth="1"/>
    <col min="14" max="16384" width="8.85546875" style="12"/>
  </cols>
  <sheetData>
    <row r="1" spans="1:14" ht="15.75" customHeight="1" x14ac:dyDescent="0.25">
      <c r="A1" s="272" t="s">
        <v>82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4" ht="15.75" customHeight="1" x14ac:dyDescent="0.25">
      <c r="A2" s="272"/>
      <c r="B2" s="272"/>
      <c r="C2" s="292"/>
      <c r="D2" s="292"/>
      <c r="E2" s="292"/>
      <c r="F2" s="292"/>
      <c r="G2" s="292"/>
      <c r="H2" s="292"/>
      <c r="I2" s="292"/>
      <c r="J2" s="292"/>
      <c r="K2" s="292"/>
      <c r="L2" s="292"/>
    </row>
    <row r="3" spans="1:14" ht="54" customHeight="1" x14ac:dyDescent="0.25">
      <c r="A3" s="274" t="s">
        <v>3</v>
      </c>
      <c r="B3" s="260" t="s">
        <v>4</v>
      </c>
      <c r="C3" s="261" t="s">
        <v>5</v>
      </c>
      <c r="D3" s="52" t="s">
        <v>108</v>
      </c>
      <c r="E3" s="262" t="s">
        <v>83</v>
      </c>
      <c r="F3" s="294"/>
      <c r="G3" s="295" t="s">
        <v>84</v>
      </c>
      <c r="H3" s="296"/>
      <c r="I3" s="297"/>
      <c r="J3" s="298" t="s">
        <v>85</v>
      </c>
      <c r="K3" s="298" t="s">
        <v>86</v>
      </c>
      <c r="L3" s="18" t="s">
        <v>87</v>
      </c>
      <c r="M3" s="269" t="s">
        <v>14</v>
      </c>
    </row>
    <row r="4" spans="1:14" ht="30.75" customHeight="1" x14ac:dyDescent="0.25">
      <c r="A4" s="274"/>
      <c r="B4" s="260"/>
      <c r="C4" s="261"/>
      <c r="D4" s="54"/>
      <c r="E4" s="24" t="s">
        <v>88</v>
      </c>
      <c r="F4" s="13" t="s">
        <v>89</v>
      </c>
      <c r="G4" s="13" t="s">
        <v>90</v>
      </c>
      <c r="H4" s="23" t="s">
        <v>91</v>
      </c>
      <c r="I4" s="23" t="s">
        <v>92</v>
      </c>
      <c r="J4" s="299"/>
      <c r="K4" s="299"/>
      <c r="L4" s="19"/>
      <c r="M4" s="270"/>
    </row>
    <row r="5" spans="1:14" ht="51" x14ac:dyDescent="0.25">
      <c r="A5" s="275"/>
      <c r="B5" s="276"/>
      <c r="C5" s="293"/>
      <c r="D5" s="55"/>
      <c r="E5" s="14" t="s">
        <v>93</v>
      </c>
      <c r="F5" s="15" t="s">
        <v>94</v>
      </c>
      <c r="G5" s="13" t="s">
        <v>15</v>
      </c>
      <c r="H5" s="23" t="s">
        <v>16</v>
      </c>
      <c r="I5" s="23" t="s">
        <v>17</v>
      </c>
      <c r="J5" s="300"/>
      <c r="K5" s="300"/>
      <c r="L5" s="19" t="s">
        <v>81</v>
      </c>
      <c r="M5" s="271"/>
    </row>
    <row r="6" spans="1:14" s="29" customFormat="1" ht="25.5" x14ac:dyDescent="0.25">
      <c r="A6" s="68">
        <v>1</v>
      </c>
      <c r="B6" s="68" t="s">
        <v>37</v>
      </c>
      <c r="C6" s="73" t="s">
        <v>38</v>
      </c>
      <c r="D6" s="59">
        <v>1</v>
      </c>
      <c r="E6" s="216"/>
      <c r="F6" s="216"/>
      <c r="G6" s="95">
        <v>0.5</v>
      </c>
      <c r="H6" s="216"/>
      <c r="I6" s="216"/>
      <c r="J6" s="95">
        <v>0.85</v>
      </c>
      <c r="K6" s="215"/>
      <c r="L6" s="36">
        <f>AVERAGE(E6:K6)</f>
        <v>0.67500000000000004</v>
      </c>
      <c r="M6" s="26"/>
    </row>
    <row r="7" spans="1:14" s="29" customFormat="1" ht="25.5" x14ac:dyDescent="0.25">
      <c r="A7" s="68">
        <v>2</v>
      </c>
      <c r="B7" s="68" t="s">
        <v>37</v>
      </c>
      <c r="C7" s="73" t="s">
        <v>39</v>
      </c>
      <c r="D7" s="59">
        <v>1</v>
      </c>
      <c r="E7" s="216"/>
      <c r="F7" s="216"/>
      <c r="G7" s="95">
        <v>1</v>
      </c>
      <c r="H7" s="216"/>
      <c r="I7" s="216"/>
      <c r="J7" s="95">
        <v>0.9</v>
      </c>
      <c r="K7" s="215"/>
      <c r="L7" s="36">
        <f t="shared" ref="L7:L47" si="0">AVERAGE(E7:K7)</f>
        <v>0.95</v>
      </c>
      <c r="M7" s="26"/>
    </row>
    <row r="8" spans="1:14" s="37" customFormat="1" ht="25.5" x14ac:dyDescent="0.25">
      <c r="A8" s="68">
        <v>3</v>
      </c>
      <c r="B8" s="68" t="s">
        <v>37</v>
      </c>
      <c r="C8" s="74" t="s">
        <v>40</v>
      </c>
      <c r="D8" s="56">
        <v>2</v>
      </c>
      <c r="E8" s="209"/>
      <c r="F8" s="209"/>
      <c r="G8" s="95">
        <v>0.7</v>
      </c>
      <c r="H8" s="95">
        <v>0.92</v>
      </c>
      <c r="I8" s="209"/>
      <c r="J8" s="95">
        <v>0.94</v>
      </c>
      <c r="K8" s="214"/>
      <c r="L8" s="36">
        <f t="shared" si="0"/>
        <v>0.85333333333333339</v>
      </c>
      <c r="M8" s="35"/>
    </row>
    <row r="9" spans="1:14" s="37" customFormat="1" x14ac:dyDescent="0.25">
      <c r="A9" s="68">
        <v>4</v>
      </c>
      <c r="B9" s="92" t="s">
        <v>37</v>
      </c>
      <c r="C9" s="75" t="s">
        <v>41</v>
      </c>
      <c r="D9" s="56">
        <v>33</v>
      </c>
      <c r="E9" s="209"/>
      <c r="F9" s="209"/>
      <c r="G9" s="95">
        <v>0.95</v>
      </c>
      <c r="H9" s="95">
        <v>0.98299999999999998</v>
      </c>
      <c r="I9" s="209"/>
      <c r="J9" s="95">
        <v>0.85</v>
      </c>
      <c r="K9" s="209"/>
      <c r="L9" s="36">
        <f t="shared" si="0"/>
        <v>0.92766666666666664</v>
      </c>
      <c r="M9" s="91"/>
    </row>
    <row r="10" spans="1:14" s="37" customFormat="1" x14ac:dyDescent="0.25">
      <c r="A10" s="68">
        <v>5</v>
      </c>
      <c r="B10" s="92" t="s">
        <v>37</v>
      </c>
      <c r="C10" s="75" t="s">
        <v>42</v>
      </c>
      <c r="D10" s="56">
        <v>35</v>
      </c>
      <c r="E10" s="209"/>
      <c r="F10" s="209"/>
      <c r="G10" s="95">
        <v>0.47499999999999998</v>
      </c>
      <c r="H10" s="95">
        <v>0.67800000000000005</v>
      </c>
      <c r="I10" s="95">
        <v>0</v>
      </c>
      <c r="J10" s="95">
        <v>1</v>
      </c>
      <c r="K10" s="209"/>
      <c r="L10" s="36">
        <f>AVERAGE(E10:K10)</f>
        <v>0.53825000000000001</v>
      </c>
      <c r="M10" s="91"/>
      <c r="N10" s="184"/>
    </row>
    <row r="11" spans="1:14" s="37" customFormat="1" x14ac:dyDescent="0.25">
      <c r="A11" s="68">
        <v>6</v>
      </c>
      <c r="B11" s="92" t="s">
        <v>37</v>
      </c>
      <c r="C11" s="75" t="s">
        <v>43</v>
      </c>
      <c r="D11" s="56">
        <v>35</v>
      </c>
      <c r="E11" s="95">
        <v>0</v>
      </c>
      <c r="F11" s="95">
        <v>1</v>
      </c>
      <c r="G11" s="95">
        <v>0.46400000000000002</v>
      </c>
      <c r="H11" s="95">
        <v>0.372</v>
      </c>
      <c r="I11" s="95">
        <v>0.8</v>
      </c>
      <c r="J11" s="95">
        <v>0.877</v>
      </c>
      <c r="K11" s="95">
        <v>1</v>
      </c>
      <c r="L11" s="36">
        <f t="shared" si="0"/>
        <v>0.64471428571428568</v>
      </c>
      <c r="M11" s="91"/>
      <c r="N11" s="184"/>
    </row>
    <row r="12" spans="1:14" s="37" customFormat="1" ht="25.5" x14ac:dyDescent="0.25">
      <c r="A12" s="68">
        <v>7</v>
      </c>
      <c r="B12" s="92" t="s">
        <v>37</v>
      </c>
      <c r="C12" s="75" t="s">
        <v>44</v>
      </c>
      <c r="D12" s="56">
        <v>35</v>
      </c>
      <c r="E12" s="95">
        <v>1</v>
      </c>
      <c r="F12" s="95">
        <v>0</v>
      </c>
      <c r="G12" s="95">
        <v>0.36399999999999999</v>
      </c>
      <c r="H12" s="95">
        <v>0.36</v>
      </c>
      <c r="I12" s="95">
        <v>0.7</v>
      </c>
      <c r="J12" s="95">
        <v>0.86399999999999999</v>
      </c>
      <c r="K12" s="95">
        <v>0.86399999999999999</v>
      </c>
      <c r="L12" s="36">
        <f t="shared" si="0"/>
        <v>0.59314285714285708</v>
      </c>
      <c r="M12" s="91"/>
      <c r="N12" s="184"/>
    </row>
    <row r="13" spans="1:14" s="136" customFormat="1" ht="25.5" x14ac:dyDescent="0.25">
      <c r="A13" s="68">
        <v>8</v>
      </c>
      <c r="B13" s="132" t="s">
        <v>37</v>
      </c>
      <c r="C13" s="132" t="s">
        <v>45</v>
      </c>
      <c r="D13" s="132">
        <v>35</v>
      </c>
      <c r="E13" s="137">
        <v>0</v>
      </c>
      <c r="F13" s="242">
        <v>1</v>
      </c>
      <c r="G13" s="137">
        <v>0.59199999999999997</v>
      </c>
      <c r="H13" s="137">
        <v>0.78700000000000003</v>
      </c>
      <c r="I13" s="137">
        <v>1</v>
      </c>
      <c r="J13" s="137">
        <v>0.74</v>
      </c>
      <c r="K13" s="137">
        <v>0.75</v>
      </c>
      <c r="L13" s="36">
        <f t="shared" si="0"/>
        <v>0.69557142857142851</v>
      </c>
      <c r="M13" s="135"/>
      <c r="N13" s="184"/>
    </row>
    <row r="14" spans="1:14" s="6" customFormat="1" x14ac:dyDescent="0.25">
      <c r="A14" s="68">
        <v>9</v>
      </c>
      <c r="B14" s="68" t="s">
        <v>37</v>
      </c>
      <c r="C14" s="75" t="s">
        <v>46</v>
      </c>
      <c r="D14" s="56">
        <v>35</v>
      </c>
      <c r="E14" s="81">
        <v>0</v>
      </c>
      <c r="F14" s="81">
        <v>1</v>
      </c>
      <c r="G14" s="81">
        <v>0.5</v>
      </c>
      <c r="H14" s="81">
        <v>0.65500000000000003</v>
      </c>
      <c r="I14" s="81">
        <v>0.67500000000000004</v>
      </c>
      <c r="J14" s="81">
        <v>0.85</v>
      </c>
      <c r="K14" s="82">
        <v>1</v>
      </c>
      <c r="L14" s="36">
        <f t="shared" si="0"/>
        <v>0.66857142857142848</v>
      </c>
      <c r="M14" s="28"/>
      <c r="N14" s="184"/>
    </row>
    <row r="15" spans="1:14" s="124" customFormat="1" ht="25.5" x14ac:dyDescent="0.25">
      <c r="A15" s="68">
        <v>10</v>
      </c>
      <c r="B15" s="125" t="s">
        <v>37</v>
      </c>
      <c r="C15" s="117" t="s">
        <v>47</v>
      </c>
      <c r="D15" s="118">
        <v>32</v>
      </c>
      <c r="E15" s="131">
        <v>0.187</v>
      </c>
      <c r="F15" s="131">
        <v>0.81299999999999994</v>
      </c>
      <c r="G15" s="131">
        <v>1</v>
      </c>
      <c r="H15" s="131">
        <v>1</v>
      </c>
      <c r="I15" s="131">
        <v>1</v>
      </c>
      <c r="J15" s="131">
        <v>1</v>
      </c>
      <c r="K15" s="131">
        <v>1</v>
      </c>
      <c r="L15" s="36">
        <f t="shared" si="0"/>
        <v>0.8571428571428571</v>
      </c>
      <c r="M15" s="123"/>
      <c r="N15" s="184"/>
    </row>
    <row r="16" spans="1:14" s="37" customFormat="1" ht="25.5" x14ac:dyDescent="0.25">
      <c r="A16" s="68">
        <v>11</v>
      </c>
      <c r="B16" s="92" t="s">
        <v>37</v>
      </c>
      <c r="C16" s="75" t="s">
        <v>95</v>
      </c>
      <c r="D16" s="57">
        <v>35</v>
      </c>
      <c r="E16" s="95">
        <v>0</v>
      </c>
      <c r="F16" s="95">
        <v>1</v>
      </c>
      <c r="G16" s="95">
        <v>0.5</v>
      </c>
      <c r="H16" s="95">
        <v>0.6</v>
      </c>
      <c r="I16" s="95">
        <v>0.6</v>
      </c>
      <c r="J16" s="95">
        <v>0.9</v>
      </c>
      <c r="K16" s="95">
        <v>1</v>
      </c>
      <c r="L16" s="36">
        <f t="shared" si="0"/>
        <v>0.65714285714285714</v>
      </c>
      <c r="M16" s="91"/>
      <c r="N16" s="184"/>
    </row>
    <row r="17" spans="1:14" s="37" customFormat="1" x14ac:dyDescent="0.25">
      <c r="A17" s="68">
        <v>12</v>
      </c>
      <c r="B17" s="92" t="s">
        <v>37</v>
      </c>
      <c r="C17" s="75" t="s">
        <v>48</v>
      </c>
      <c r="D17" s="57">
        <v>35</v>
      </c>
      <c r="E17" s="95">
        <v>0</v>
      </c>
      <c r="F17" s="95">
        <v>1</v>
      </c>
      <c r="G17" s="95">
        <f>25/40</f>
        <v>0.625</v>
      </c>
      <c r="H17" s="95">
        <f>36/50</f>
        <v>0.72</v>
      </c>
      <c r="I17" s="95">
        <v>0.7</v>
      </c>
      <c r="J17" s="95">
        <v>0.85</v>
      </c>
      <c r="K17" s="95">
        <v>1</v>
      </c>
      <c r="L17" s="36">
        <f t="shared" si="0"/>
        <v>0.69928571428571418</v>
      </c>
      <c r="M17" s="91"/>
      <c r="N17" s="184"/>
    </row>
    <row r="18" spans="1:14" s="37" customFormat="1" ht="25.5" x14ac:dyDescent="0.25">
      <c r="A18" s="68">
        <v>13</v>
      </c>
      <c r="B18" s="92" t="s">
        <v>37</v>
      </c>
      <c r="C18" s="75" t="s">
        <v>97</v>
      </c>
      <c r="D18" s="57">
        <v>35</v>
      </c>
      <c r="E18" s="95">
        <v>0</v>
      </c>
      <c r="F18" s="95">
        <v>1</v>
      </c>
      <c r="G18" s="95">
        <v>0.93</v>
      </c>
      <c r="H18" s="95">
        <v>0.95</v>
      </c>
      <c r="I18" s="95">
        <v>0.85</v>
      </c>
      <c r="J18" s="95">
        <v>0.875</v>
      </c>
      <c r="K18" s="95">
        <v>1</v>
      </c>
      <c r="L18" s="36">
        <f t="shared" si="0"/>
        <v>0.80071428571428582</v>
      </c>
      <c r="M18" s="91"/>
      <c r="N18" s="184"/>
    </row>
    <row r="19" spans="1:14" s="37" customFormat="1" ht="38.25" x14ac:dyDescent="0.25">
      <c r="A19" s="68">
        <v>14</v>
      </c>
      <c r="B19" s="92" t="s">
        <v>37</v>
      </c>
      <c r="C19" s="75" t="s">
        <v>49</v>
      </c>
      <c r="D19" s="57">
        <v>35</v>
      </c>
      <c r="E19" s="203">
        <v>1</v>
      </c>
      <c r="F19" s="203">
        <v>0</v>
      </c>
      <c r="G19" s="203">
        <v>1</v>
      </c>
      <c r="H19" s="203">
        <v>1</v>
      </c>
      <c r="I19" s="203">
        <v>1</v>
      </c>
      <c r="J19" s="203">
        <v>1</v>
      </c>
      <c r="K19" s="203">
        <v>1</v>
      </c>
      <c r="L19" s="36">
        <f t="shared" si="0"/>
        <v>0.8571428571428571</v>
      </c>
      <c r="M19" s="91"/>
      <c r="N19" s="184"/>
    </row>
    <row r="20" spans="1:14" s="37" customFormat="1" x14ac:dyDescent="0.25">
      <c r="A20" s="68">
        <v>15</v>
      </c>
      <c r="B20" s="68" t="s">
        <v>37</v>
      </c>
      <c r="C20" s="75" t="s">
        <v>106</v>
      </c>
      <c r="D20" s="57">
        <v>35</v>
      </c>
      <c r="E20" s="95">
        <v>0</v>
      </c>
      <c r="F20" s="95">
        <v>1</v>
      </c>
      <c r="G20" s="95">
        <v>0.84</v>
      </c>
      <c r="H20" s="95">
        <v>0.76200000000000001</v>
      </c>
      <c r="I20" s="95">
        <v>0.9</v>
      </c>
      <c r="J20" s="95" t="s">
        <v>124</v>
      </c>
      <c r="K20" s="82">
        <v>1</v>
      </c>
      <c r="L20" s="36">
        <f t="shared" si="0"/>
        <v>0.7503333333333333</v>
      </c>
      <c r="M20" s="35"/>
      <c r="N20" s="184"/>
    </row>
    <row r="21" spans="1:14" s="37" customFormat="1" ht="25.5" x14ac:dyDescent="0.25">
      <c r="A21" s="68">
        <v>16</v>
      </c>
      <c r="B21" s="220" t="s">
        <v>37</v>
      </c>
      <c r="C21" s="179" t="s">
        <v>98</v>
      </c>
      <c r="D21" s="56">
        <v>33</v>
      </c>
      <c r="E21" s="95">
        <v>1</v>
      </c>
      <c r="F21" s="95">
        <v>0</v>
      </c>
      <c r="G21" s="95">
        <v>0.79300000000000004</v>
      </c>
      <c r="H21" s="95">
        <v>0.64100000000000001</v>
      </c>
      <c r="I21" s="95">
        <v>0.38800000000000001</v>
      </c>
      <c r="J21" s="95">
        <v>1</v>
      </c>
      <c r="K21" s="226">
        <v>1</v>
      </c>
      <c r="L21" s="36">
        <f t="shared" si="0"/>
        <v>0.68885714285714283</v>
      </c>
      <c r="M21" s="224"/>
      <c r="N21" s="184"/>
    </row>
    <row r="22" spans="1:14" s="37" customFormat="1" x14ac:dyDescent="0.25">
      <c r="A22" s="68">
        <v>17</v>
      </c>
      <c r="B22" s="68" t="s">
        <v>37</v>
      </c>
      <c r="C22" s="179" t="s">
        <v>99</v>
      </c>
      <c r="D22" s="56">
        <v>32</v>
      </c>
      <c r="E22" s="95">
        <v>0.65600000000000003</v>
      </c>
      <c r="F22" s="95">
        <v>0.34399999999999997</v>
      </c>
      <c r="G22" s="95">
        <v>0.85</v>
      </c>
      <c r="H22" s="95">
        <v>0.67</v>
      </c>
      <c r="I22" s="95">
        <v>0.47499999999999998</v>
      </c>
      <c r="J22" s="95">
        <v>0.95</v>
      </c>
      <c r="K22" s="82">
        <v>0.9</v>
      </c>
      <c r="L22" s="36">
        <f t="shared" si="0"/>
        <v>0.69214285714285728</v>
      </c>
      <c r="M22" s="35"/>
      <c r="N22" s="184"/>
    </row>
    <row r="23" spans="1:14" s="29" customFormat="1" x14ac:dyDescent="0.25">
      <c r="A23" s="68">
        <v>18</v>
      </c>
      <c r="B23" s="80" t="s">
        <v>37</v>
      </c>
      <c r="C23" s="75" t="s">
        <v>50</v>
      </c>
      <c r="D23" s="56">
        <v>35</v>
      </c>
      <c r="E23" s="95">
        <v>0</v>
      </c>
      <c r="F23" s="95">
        <v>1</v>
      </c>
      <c r="G23" s="95">
        <v>0.5</v>
      </c>
      <c r="H23" s="95">
        <v>0.5</v>
      </c>
      <c r="I23" s="95">
        <v>0.9</v>
      </c>
      <c r="J23" s="95">
        <v>0.85</v>
      </c>
      <c r="K23" s="82">
        <v>0.85</v>
      </c>
      <c r="L23" s="36">
        <f t="shared" si="0"/>
        <v>0.65714285714285714</v>
      </c>
      <c r="M23" s="30"/>
      <c r="N23" s="184"/>
    </row>
    <row r="24" spans="1:14" s="113" customFormat="1" x14ac:dyDescent="0.25">
      <c r="A24" s="68">
        <v>19</v>
      </c>
      <c r="B24" s="141" t="s">
        <v>37</v>
      </c>
      <c r="C24" s="141" t="s">
        <v>51</v>
      </c>
      <c r="D24" s="142">
        <v>35</v>
      </c>
      <c r="E24" s="152">
        <v>0</v>
      </c>
      <c r="F24" s="152">
        <v>1</v>
      </c>
      <c r="G24" s="152">
        <v>0.45700000000000002</v>
      </c>
      <c r="H24" s="152">
        <v>0.433</v>
      </c>
      <c r="I24" s="152">
        <v>0.63600000000000001</v>
      </c>
      <c r="J24" s="152">
        <v>0.87</v>
      </c>
      <c r="K24" s="153">
        <v>0.81</v>
      </c>
      <c r="L24" s="36">
        <f t="shared" si="0"/>
        <v>0.60085714285714287</v>
      </c>
      <c r="M24" s="150"/>
      <c r="N24" s="184"/>
    </row>
    <row r="25" spans="1:14" s="113" customFormat="1" x14ac:dyDescent="0.25">
      <c r="A25" s="68">
        <v>20</v>
      </c>
      <c r="B25" s="114" t="s">
        <v>37</v>
      </c>
      <c r="C25" s="103" t="s">
        <v>52</v>
      </c>
      <c r="D25" s="104">
        <v>35</v>
      </c>
      <c r="E25" s="116">
        <v>0</v>
      </c>
      <c r="F25" s="116">
        <v>1</v>
      </c>
      <c r="G25" s="116">
        <v>0.81</v>
      </c>
      <c r="H25" s="116">
        <v>0.67</v>
      </c>
      <c r="I25" s="116">
        <v>0.65</v>
      </c>
      <c r="J25" s="116">
        <v>0.8</v>
      </c>
      <c r="K25" s="109">
        <v>0.8</v>
      </c>
      <c r="L25" s="36">
        <f t="shared" si="0"/>
        <v>0.6757142857142856</v>
      </c>
      <c r="M25" s="112"/>
      <c r="N25" s="231"/>
    </row>
    <row r="26" spans="1:14" s="37" customFormat="1" x14ac:dyDescent="0.25">
      <c r="A26" s="68">
        <v>21</v>
      </c>
      <c r="B26" s="68" t="s">
        <v>37</v>
      </c>
      <c r="C26" s="75" t="s">
        <v>53</v>
      </c>
      <c r="D26" s="56">
        <v>35</v>
      </c>
      <c r="E26" s="95">
        <v>0</v>
      </c>
      <c r="F26" s="95">
        <v>1</v>
      </c>
      <c r="G26" s="95">
        <v>0.85</v>
      </c>
      <c r="H26" s="95">
        <v>0.71</v>
      </c>
      <c r="I26" s="95">
        <v>0.65</v>
      </c>
      <c r="J26" s="131">
        <v>0.87</v>
      </c>
      <c r="K26" s="228">
        <v>0.9</v>
      </c>
      <c r="L26" s="36">
        <f t="shared" si="0"/>
        <v>0.71142857142857152</v>
      </c>
      <c r="M26" s="35"/>
      <c r="N26" s="184"/>
    </row>
    <row r="27" spans="1:14" s="37" customFormat="1" ht="25.5" x14ac:dyDescent="0.25">
      <c r="A27" s="68">
        <v>22</v>
      </c>
      <c r="B27" s="68" t="s">
        <v>37</v>
      </c>
      <c r="C27" s="75" t="s">
        <v>54</v>
      </c>
      <c r="D27" s="56">
        <v>35</v>
      </c>
      <c r="E27" s="95">
        <v>0</v>
      </c>
      <c r="F27" s="95">
        <v>1</v>
      </c>
      <c r="G27" s="95">
        <v>0.65800000000000003</v>
      </c>
      <c r="H27" s="95">
        <v>0.443</v>
      </c>
      <c r="I27" s="95">
        <v>0.6</v>
      </c>
      <c r="J27" s="95">
        <v>0.80500000000000005</v>
      </c>
      <c r="K27" s="82">
        <v>0.93300000000000005</v>
      </c>
      <c r="L27" s="36">
        <f t="shared" si="0"/>
        <v>0.63414285714285712</v>
      </c>
      <c r="M27" s="35"/>
      <c r="N27" s="184"/>
    </row>
    <row r="28" spans="1:14" s="6" customFormat="1" x14ac:dyDescent="0.25">
      <c r="A28" s="68">
        <v>23</v>
      </c>
      <c r="B28" s="68" t="s">
        <v>37</v>
      </c>
      <c r="C28" s="75" t="s">
        <v>55</v>
      </c>
      <c r="D28" s="56">
        <v>35</v>
      </c>
      <c r="E28" s="81">
        <v>0</v>
      </c>
      <c r="F28" s="81">
        <v>1</v>
      </c>
      <c r="G28" s="81">
        <v>0.74299999999999999</v>
      </c>
      <c r="H28" s="81">
        <v>0.93600000000000005</v>
      </c>
      <c r="I28" s="81">
        <v>0.7</v>
      </c>
      <c r="J28" s="81">
        <v>0.99990000000000001</v>
      </c>
      <c r="K28" s="82">
        <v>1</v>
      </c>
      <c r="L28" s="36">
        <f t="shared" si="0"/>
        <v>0.76841428571428572</v>
      </c>
      <c r="M28" s="32"/>
      <c r="N28" s="184"/>
    </row>
    <row r="29" spans="1:14" s="37" customFormat="1" ht="25.5" x14ac:dyDescent="0.25">
      <c r="A29" s="68">
        <v>24</v>
      </c>
      <c r="B29" s="68" t="s">
        <v>37</v>
      </c>
      <c r="C29" s="75" t="s">
        <v>100</v>
      </c>
      <c r="D29" s="56">
        <v>35</v>
      </c>
      <c r="E29" s="95">
        <v>0.374</v>
      </c>
      <c r="F29" s="95">
        <v>0.626</v>
      </c>
      <c r="G29" s="95">
        <v>1</v>
      </c>
      <c r="H29" s="95">
        <v>1</v>
      </c>
      <c r="I29" s="95">
        <v>1</v>
      </c>
      <c r="J29" s="95">
        <v>0.8</v>
      </c>
      <c r="K29" s="82">
        <v>1</v>
      </c>
      <c r="L29" s="36">
        <f t="shared" si="0"/>
        <v>0.82857142857142851</v>
      </c>
      <c r="M29" s="35"/>
      <c r="N29" s="184"/>
    </row>
    <row r="30" spans="1:14" s="37" customFormat="1" x14ac:dyDescent="0.25">
      <c r="A30" s="68">
        <v>25</v>
      </c>
      <c r="B30" s="68" t="s">
        <v>37</v>
      </c>
      <c r="C30" s="75" t="s">
        <v>56</v>
      </c>
      <c r="D30" s="56">
        <v>33</v>
      </c>
      <c r="E30" s="95">
        <v>0</v>
      </c>
      <c r="F30" s="95">
        <v>1</v>
      </c>
      <c r="G30" s="95">
        <v>0.5</v>
      </c>
      <c r="H30" s="95">
        <v>0.53</v>
      </c>
      <c r="I30" s="95" t="s">
        <v>126</v>
      </c>
      <c r="J30" s="95">
        <v>0.9</v>
      </c>
      <c r="K30" s="82">
        <v>0.9</v>
      </c>
      <c r="L30" s="36">
        <f t="shared" si="0"/>
        <v>0.63833333333333331</v>
      </c>
      <c r="M30" s="35"/>
      <c r="N30" s="184"/>
    </row>
    <row r="31" spans="1:14" s="37" customFormat="1" ht="25.5" x14ac:dyDescent="0.25">
      <c r="A31" s="68">
        <v>26</v>
      </c>
      <c r="B31" s="68" t="s">
        <v>37</v>
      </c>
      <c r="C31" s="75" t="s">
        <v>101</v>
      </c>
      <c r="D31" s="56">
        <v>35</v>
      </c>
      <c r="E31" s="95">
        <v>0</v>
      </c>
      <c r="F31" s="95">
        <v>1</v>
      </c>
      <c r="G31" s="95">
        <v>0.9</v>
      </c>
      <c r="H31" s="95">
        <v>0.754</v>
      </c>
      <c r="I31" s="95">
        <v>0.55000000000000004</v>
      </c>
      <c r="J31" s="95">
        <v>0.91</v>
      </c>
      <c r="K31" s="82">
        <v>1</v>
      </c>
      <c r="L31" s="36">
        <f t="shared" si="0"/>
        <v>0.73057142857142854</v>
      </c>
      <c r="M31" s="35"/>
      <c r="N31" s="184"/>
    </row>
    <row r="32" spans="1:14" s="37" customFormat="1" ht="38.25" x14ac:dyDescent="0.25">
      <c r="A32" s="68">
        <v>27</v>
      </c>
      <c r="B32" s="100" t="s">
        <v>37</v>
      </c>
      <c r="C32" s="75" t="s">
        <v>103</v>
      </c>
      <c r="D32" s="56">
        <v>35</v>
      </c>
      <c r="E32" s="194">
        <v>0</v>
      </c>
      <c r="F32" s="194">
        <v>0</v>
      </c>
      <c r="G32" s="95">
        <v>0.5</v>
      </c>
      <c r="H32" s="95">
        <v>0.04</v>
      </c>
      <c r="I32" s="95">
        <v>0.1</v>
      </c>
      <c r="J32" s="95">
        <v>0.8</v>
      </c>
      <c r="K32" s="102">
        <v>1</v>
      </c>
      <c r="L32" s="36">
        <f t="shared" si="0"/>
        <v>0.34857142857142859</v>
      </c>
      <c r="M32" s="98"/>
      <c r="N32" s="184"/>
    </row>
    <row r="33" spans="1:14" s="6" customFormat="1" x14ac:dyDescent="0.25">
      <c r="A33" s="68">
        <v>28</v>
      </c>
      <c r="B33" s="68" t="s">
        <v>37</v>
      </c>
      <c r="C33" s="75" t="s">
        <v>57</v>
      </c>
      <c r="D33" s="56">
        <v>35</v>
      </c>
      <c r="E33" s="81">
        <v>0</v>
      </c>
      <c r="F33" s="81">
        <v>1</v>
      </c>
      <c r="G33" s="81">
        <v>0.57099999999999995</v>
      </c>
      <c r="H33" s="81">
        <v>0.72</v>
      </c>
      <c r="I33" s="81">
        <v>0.7</v>
      </c>
      <c r="J33" s="81">
        <v>0.98499999999999999</v>
      </c>
      <c r="K33" s="82">
        <v>1</v>
      </c>
      <c r="L33" s="36">
        <f t="shared" si="0"/>
        <v>0.71085714285714274</v>
      </c>
      <c r="M33" s="33"/>
      <c r="N33" s="184"/>
    </row>
    <row r="34" spans="1:14" s="37" customFormat="1" ht="25.5" x14ac:dyDescent="0.25">
      <c r="A34" s="68">
        <v>29</v>
      </c>
      <c r="B34" s="68" t="s">
        <v>37</v>
      </c>
      <c r="C34" s="75" t="s">
        <v>102</v>
      </c>
      <c r="D34" s="56">
        <v>35</v>
      </c>
      <c r="E34" s="95">
        <v>1</v>
      </c>
      <c r="F34" s="95">
        <v>0</v>
      </c>
      <c r="G34" s="95">
        <v>0.5</v>
      </c>
      <c r="H34" s="95">
        <v>0.55000000000000004</v>
      </c>
      <c r="I34" s="95">
        <v>0.5</v>
      </c>
      <c r="J34" s="95">
        <v>0.92400000000000004</v>
      </c>
      <c r="K34" s="155">
        <v>0.83</v>
      </c>
      <c r="L34" s="36">
        <f t="shared" si="0"/>
        <v>0.61485714285714277</v>
      </c>
      <c r="M34" s="35"/>
      <c r="N34" s="184"/>
    </row>
    <row r="35" spans="1:14" s="37" customFormat="1" x14ac:dyDescent="0.25">
      <c r="A35" s="68">
        <v>30</v>
      </c>
      <c r="B35" s="68" t="s">
        <v>37</v>
      </c>
      <c r="C35" s="75" t="s">
        <v>58</v>
      </c>
      <c r="D35" s="56">
        <v>35</v>
      </c>
      <c r="E35" s="95">
        <v>0</v>
      </c>
      <c r="F35" s="95">
        <v>1</v>
      </c>
      <c r="G35" s="95">
        <v>0.19400000000000001</v>
      </c>
      <c r="H35" s="95">
        <v>0.157</v>
      </c>
      <c r="I35" s="95">
        <v>0.12</v>
      </c>
      <c r="J35" s="95">
        <v>0.97499999999999998</v>
      </c>
      <c r="K35" s="155">
        <v>0.98299999999999998</v>
      </c>
      <c r="L35" s="36">
        <f t="shared" si="0"/>
        <v>0.48985714285714288</v>
      </c>
      <c r="M35" s="35"/>
      <c r="N35" s="184"/>
    </row>
    <row r="36" spans="1:14" s="37" customFormat="1" ht="25.5" x14ac:dyDescent="0.25">
      <c r="A36" s="68">
        <v>31</v>
      </c>
      <c r="B36" s="68" t="s">
        <v>37</v>
      </c>
      <c r="C36" s="75" t="s">
        <v>59</v>
      </c>
      <c r="D36" s="56">
        <v>35</v>
      </c>
      <c r="E36" s="95">
        <v>1</v>
      </c>
      <c r="F36" s="95">
        <v>0</v>
      </c>
      <c r="G36" s="95">
        <v>0.5</v>
      </c>
      <c r="H36" s="95">
        <v>0.59299999999999997</v>
      </c>
      <c r="I36" s="95">
        <v>0.6</v>
      </c>
      <c r="J36" s="95">
        <v>0.81499999999999995</v>
      </c>
      <c r="K36" s="155">
        <v>0.98199999999999998</v>
      </c>
      <c r="L36" s="36">
        <f t="shared" si="0"/>
        <v>0.64142857142857146</v>
      </c>
      <c r="M36" s="35"/>
      <c r="N36" s="184"/>
    </row>
    <row r="37" spans="1:14" s="37" customFormat="1" x14ac:dyDescent="0.25">
      <c r="A37" s="68">
        <v>32</v>
      </c>
      <c r="B37" s="68" t="s">
        <v>37</v>
      </c>
      <c r="C37" s="75" t="s">
        <v>60</v>
      </c>
      <c r="D37" s="56">
        <v>35</v>
      </c>
      <c r="E37" s="95">
        <v>0</v>
      </c>
      <c r="F37" s="95">
        <v>1</v>
      </c>
      <c r="G37" s="95">
        <v>0.78</v>
      </c>
      <c r="H37" s="95">
        <v>1</v>
      </c>
      <c r="I37" s="95">
        <v>1</v>
      </c>
      <c r="J37" s="95">
        <v>0.86499999999999999</v>
      </c>
      <c r="K37" s="155">
        <v>0.93400000000000005</v>
      </c>
      <c r="L37" s="36">
        <f t="shared" si="0"/>
        <v>0.79700000000000004</v>
      </c>
      <c r="M37" s="35"/>
      <c r="N37" s="184"/>
    </row>
    <row r="38" spans="1:14" s="37" customFormat="1" x14ac:dyDescent="0.25">
      <c r="A38" s="68">
        <v>33</v>
      </c>
      <c r="B38" s="68" t="s">
        <v>37</v>
      </c>
      <c r="C38" s="75" t="s">
        <v>61</v>
      </c>
      <c r="D38" s="56">
        <v>33</v>
      </c>
      <c r="E38" s="95">
        <v>1</v>
      </c>
      <c r="F38" s="95">
        <v>0</v>
      </c>
      <c r="G38" s="95">
        <v>1</v>
      </c>
      <c r="H38" s="95">
        <v>1</v>
      </c>
      <c r="I38" s="95">
        <v>1</v>
      </c>
      <c r="J38" s="95">
        <v>0.95</v>
      </c>
      <c r="K38" s="155">
        <v>1</v>
      </c>
      <c r="L38" s="36">
        <f t="shared" si="0"/>
        <v>0.85</v>
      </c>
      <c r="M38" s="35"/>
      <c r="N38" s="184"/>
    </row>
    <row r="39" spans="1:14" s="37" customFormat="1" x14ac:dyDescent="0.25">
      <c r="A39" s="68">
        <v>34</v>
      </c>
      <c r="B39" s="100" t="s">
        <v>37</v>
      </c>
      <c r="C39" s="75" t="s">
        <v>62</v>
      </c>
      <c r="D39" s="56">
        <v>35</v>
      </c>
      <c r="E39" s="229"/>
      <c r="F39" s="229"/>
      <c r="G39" s="95">
        <v>0.79900000000000004</v>
      </c>
      <c r="H39" s="95">
        <v>0.77600000000000002</v>
      </c>
      <c r="I39" s="95">
        <v>0</v>
      </c>
      <c r="J39" s="95">
        <v>0.83399999999999996</v>
      </c>
      <c r="K39" s="230"/>
      <c r="L39" s="36">
        <f t="shared" si="0"/>
        <v>0.60225000000000006</v>
      </c>
      <c r="M39" s="98"/>
      <c r="N39" s="184"/>
    </row>
    <row r="40" spans="1:14" s="37" customFormat="1" x14ac:dyDescent="0.25">
      <c r="A40" s="68">
        <v>35</v>
      </c>
      <c r="B40" s="68" t="s">
        <v>37</v>
      </c>
      <c r="C40" s="75" t="s">
        <v>63</v>
      </c>
      <c r="D40" s="56">
        <v>35</v>
      </c>
      <c r="E40" s="95">
        <v>1</v>
      </c>
      <c r="F40" s="95">
        <v>0</v>
      </c>
      <c r="G40" s="95">
        <v>1</v>
      </c>
      <c r="H40" s="95">
        <v>1</v>
      </c>
      <c r="I40" s="95">
        <v>1</v>
      </c>
      <c r="J40" s="95">
        <v>0.98</v>
      </c>
      <c r="K40" s="155">
        <v>0.99</v>
      </c>
      <c r="L40" s="36">
        <f t="shared" si="0"/>
        <v>0.85285714285714298</v>
      </c>
      <c r="M40" s="35"/>
      <c r="N40" s="184"/>
    </row>
    <row r="41" spans="1:14" s="37" customFormat="1" x14ac:dyDescent="0.25">
      <c r="A41" s="68">
        <v>36</v>
      </c>
      <c r="B41" s="68" t="s">
        <v>37</v>
      </c>
      <c r="C41" s="75" t="s">
        <v>64</v>
      </c>
      <c r="D41" s="56">
        <v>35</v>
      </c>
      <c r="E41" s="95">
        <v>1</v>
      </c>
      <c r="F41" s="95">
        <v>0</v>
      </c>
      <c r="G41" s="95">
        <v>0.55000000000000004</v>
      </c>
      <c r="H41" s="95">
        <v>0.7</v>
      </c>
      <c r="I41" s="95">
        <v>0.6</v>
      </c>
      <c r="J41" s="95">
        <v>1</v>
      </c>
      <c r="K41" s="155">
        <v>1</v>
      </c>
      <c r="L41" s="36">
        <f t="shared" si="0"/>
        <v>0.69285714285714284</v>
      </c>
      <c r="M41" s="35"/>
      <c r="N41" s="184"/>
    </row>
    <row r="42" spans="1:14" s="178" customFormat="1" ht="25.5" x14ac:dyDescent="0.25">
      <c r="A42" s="68">
        <v>37</v>
      </c>
      <c r="B42" s="172" t="s">
        <v>37</v>
      </c>
      <c r="C42" s="173" t="s">
        <v>104</v>
      </c>
      <c r="D42" s="174">
        <v>35</v>
      </c>
      <c r="E42" s="203">
        <v>0</v>
      </c>
      <c r="F42" s="203">
        <v>1</v>
      </c>
      <c r="G42" s="203">
        <v>0.51100000000000001</v>
      </c>
      <c r="H42" s="203">
        <v>0.58299999999999996</v>
      </c>
      <c r="I42" s="203">
        <v>0.5</v>
      </c>
      <c r="J42" s="203">
        <v>0.86</v>
      </c>
      <c r="K42" s="176">
        <v>0.86</v>
      </c>
      <c r="L42" s="36">
        <f t="shared" si="0"/>
        <v>0.61628571428571433</v>
      </c>
      <c r="M42" s="177"/>
      <c r="N42" s="239"/>
    </row>
    <row r="43" spans="1:14" s="63" customFormat="1" x14ac:dyDescent="0.25">
      <c r="A43" s="68">
        <v>38</v>
      </c>
      <c r="B43" s="100" t="s">
        <v>37</v>
      </c>
      <c r="C43" s="75" t="s">
        <v>65</v>
      </c>
      <c r="D43" s="56">
        <v>33</v>
      </c>
      <c r="E43" s="95">
        <v>0</v>
      </c>
      <c r="F43" s="95">
        <v>1</v>
      </c>
      <c r="G43" s="95">
        <v>0.66</v>
      </c>
      <c r="H43" s="95">
        <v>0.75700000000000001</v>
      </c>
      <c r="I43" s="95">
        <v>0</v>
      </c>
      <c r="J43" s="95">
        <v>0.98</v>
      </c>
      <c r="K43" s="102">
        <v>1</v>
      </c>
      <c r="L43" s="36">
        <f t="shared" si="0"/>
        <v>0.62814285714285722</v>
      </c>
      <c r="M43" s="99"/>
      <c r="N43" s="184"/>
    </row>
    <row r="44" spans="1:14" s="178" customFormat="1" ht="51" x14ac:dyDescent="0.25">
      <c r="A44" s="68">
        <v>39</v>
      </c>
      <c r="B44" s="172" t="s">
        <v>37</v>
      </c>
      <c r="C44" s="173" t="s">
        <v>105</v>
      </c>
      <c r="D44" s="174">
        <v>32</v>
      </c>
      <c r="E44" s="175">
        <v>1</v>
      </c>
      <c r="F44" s="175">
        <v>0</v>
      </c>
      <c r="G44" s="175">
        <v>0.53200000000000003</v>
      </c>
      <c r="H44" s="175">
        <v>0.82499999999999996</v>
      </c>
      <c r="I44" s="175">
        <v>0.56699999999999995</v>
      </c>
      <c r="J44" s="175">
        <v>0.94</v>
      </c>
      <c r="K44" s="176">
        <v>0.93</v>
      </c>
      <c r="L44" s="36">
        <f t="shared" si="0"/>
        <v>0.68485714285714294</v>
      </c>
      <c r="M44" s="177"/>
      <c r="N44" s="184"/>
    </row>
    <row r="45" spans="1:14" s="164" customFormat="1" x14ac:dyDescent="0.25">
      <c r="A45" s="68">
        <v>40</v>
      </c>
      <c r="B45" s="165" t="s">
        <v>37</v>
      </c>
      <c r="C45" s="157" t="s">
        <v>66</v>
      </c>
      <c r="D45" s="158">
        <v>33</v>
      </c>
      <c r="E45" s="169">
        <v>0</v>
      </c>
      <c r="F45" s="169">
        <v>1</v>
      </c>
      <c r="G45" s="169">
        <v>0.92500000000000004</v>
      </c>
      <c r="H45" s="169">
        <v>0.98</v>
      </c>
      <c r="I45" s="169">
        <v>0.95</v>
      </c>
      <c r="J45" s="169">
        <v>0.83499999999999996</v>
      </c>
      <c r="K45" s="170">
        <v>0.83499999999999996</v>
      </c>
      <c r="L45" s="36">
        <f t="shared" si="0"/>
        <v>0.78928571428571437</v>
      </c>
      <c r="M45" s="168"/>
      <c r="N45" s="184"/>
    </row>
    <row r="46" spans="1:14" s="37" customFormat="1" ht="25.5" x14ac:dyDescent="0.25">
      <c r="A46" s="68">
        <v>41</v>
      </c>
      <c r="B46" s="100" t="s">
        <v>37</v>
      </c>
      <c r="C46" s="75" t="s">
        <v>96</v>
      </c>
      <c r="D46" s="56">
        <v>35</v>
      </c>
      <c r="E46" s="95">
        <v>0.5</v>
      </c>
      <c r="F46" s="95">
        <v>0.5</v>
      </c>
      <c r="G46" s="95">
        <v>0.82199999999999995</v>
      </c>
      <c r="H46" s="95">
        <v>0.86099999999999999</v>
      </c>
      <c r="I46" s="95">
        <v>1</v>
      </c>
      <c r="J46" s="95">
        <v>0.97499999999999998</v>
      </c>
      <c r="K46" s="102">
        <v>1</v>
      </c>
      <c r="L46" s="36">
        <f t="shared" si="0"/>
        <v>0.80828571428571416</v>
      </c>
      <c r="M46" s="98"/>
      <c r="N46" s="184"/>
    </row>
    <row r="47" spans="1:14" s="37" customFormat="1" ht="38.25" x14ac:dyDescent="0.25">
      <c r="A47" s="68">
        <v>42</v>
      </c>
      <c r="B47" s="100" t="s">
        <v>37</v>
      </c>
      <c r="C47" s="75" t="s">
        <v>121</v>
      </c>
      <c r="D47" s="56">
        <v>35</v>
      </c>
      <c r="E47" s="95">
        <v>0.66600000000000004</v>
      </c>
      <c r="F47" s="95">
        <v>0.33400000000000002</v>
      </c>
      <c r="G47" s="95">
        <v>0.62</v>
      </c>
      <c r="H47" s="95">
        <v>0.63</v>
      </c>
      <c r="I47" s="95">
        <v>0.4</v>
      </c>
      <c r="J47" s="95">
        <v>1</v>
      </c>
      <c r="K47" s="44">
        <v>1</v>
      </c>
      <c r="L47" s="36">
        <f t="shared" si="0"/>
        <v>0.66428571428571437</v>
      </c>
      <c r="M47" s="98"/>
      <c r="N47" s="184"/>
    </row>
    <row r="48" spans="1:14" x14ac:dyDescent="0.25">
      <c r="A48" s="9" t="s">
        <v>67</v>
      </c>
      <c r="B48" s="22" t="s">
        <v>37</v>
      </c>
      <c r="C48" s="22"/>
      <c r="D48" s="58"/>
      <c r="E48" s="10">
        <f>AVERAGE(E6:E47)</f>
        <v>0.31619444444444444</v>
      </c>
      <c r="F48" s="10">
        <f t="shared" ref="F48:L48" si="1">AVERAGE(F6:F47)</f>
        <v>0.65602777777777777</v>
      </c>
      <c r="G48" s="10">
        <f t="shared" si="1"/>
        <v>0.68964285714285711</v>
      </c>
      <c r="H48" s="10">
        <f t="shared" si="1"/>
        <v>0.70614999999999983</v>
      </c>
      <c r="I48" s="10">
        <f t="shared" si="1"/>
        <v>0.64354054054054055</v>
      </c>
      <c r="J48" s="10">
        <f t="shared" si="1"/>
        <v>0.90168048780487797</v>
      </c>
      <c r="K48" s="10">
        <f t="shared" si="1"/>
        <v>0.94586111111111093</v>
      </c>
      <c r="L48" s="10">
        <f t="shared" si="1"/>
        <v>0.70442539682539695</v>
      </c>
      <c r="M48" s="21"/>
    </row>
  </sheetData>
  <sheetProtection algorithmName="SHA-512" hashValue="SLfBHE/rJDivOGqtyBlRREOUfdFJXsUuF+04e9ptJVzmIS8rmF+kMF8rOCURqYXb2ahEzHlZ1gT+/BBkVOM7Xw==" saltValue="fPERNMYEgRoqIt1wO+hpqA==" spinCount="100000" sheet="1" objects="1" scenarios="1" selectLockedCells="1" selectUnlockedCells="1"/>
  <sortState ref="A7:H34">
    <sortCondition ref="A7:A34"/>
  </sortState>
  <mergeCells count="10">
    <mergeCell ref="M3:M5"/>
    <mergeCell ref="A1:L1"/>
    <mergeCell ref="A2:L2"/>
    <mergeCell ref="A3:A5"/>
    <mergeCell ref="B3:B5"/>
    <mergeCell ref="C3:C5"/>
    <mergeCell ref="E3:F3"/>
    <mergeCell ref="G3:I3"/>
    <mergeCell ref="J3:J5"/>
    <mergeCell ref="K3:K5"/>
  </mergeCells>
  <pageMargins left="0.70866141732283472" right="0.70866141732283472" top="0.74803149606299213" bottom="0.74803149606299213" header="0.31496062992125984" footer="0.31496062992125984"/>
  <pageSetup paperSize="9" scale="56" firstPageNumber="2147483648" fitToWidth="2" orientation="landscape" r:id="rId1"/>
  <ignoredErrors>
    <ignoredError sqref="L6 L9:L10 L7:L8 L11:L4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3" tint="0.39997558519241921"/>
    <pageSetUpPr fitToPage="1"/>
  </sheetPr>
  <dimension ref="A1:G48"/>
  <sheetViews>
    <sheetView tabSelected="1" zoomScaleNormal="100" workbookViewId="0">
      <selection activeCell="E13" sqref="E13"/>
    </sheetView>
  </sheetViews>
  <sheetFormatPr defaultColWidth="8.85546875" defaultRowHeight="15" x14ac:dyDescent="0.25"/>
  <cols>
    <col min="1" max="1" width="8.85546875" style="29"/>
    <col min="2" max="2" width="24.7109375" style="29" customWidth="1"/>
    <col min="3" max="3" width="34" style="29" customWidth="1"/>
    <col min="4" max="4" width="8.42578125" style="29" customWidth="1"/>
    <col min="5" max="5" width="7.7109375" style="29" customWidth="1"/>
    <col min="6" max="6" width="8.140625" style="29" customWidth="1"/>
    <col min="7" max="16384" width="8.85546875" style="29"/>
  </cols>
  <sheetData>
    <row r="1" spans="1:7" ht="15.75" customHeight="1" x14ac:dyDescent="0.25">
      <c r="A1" s="272" t="s">
        <v>82</v>
      </c>
      <c r="B1" s="272"/>
      <c r="C1" s="272"/>
      <c r="D1" s="272"/>
      <c r="E1" s="272"/>
      <c r="F1" s="272"/>
    </row>
    <row r="2" spans="1:7" ht="15.75" customHeight="1" x14ac:dyDescent="0.25">
      <c r="A2" s="272"/>
      <c r="B2" s="272"/>
      <c r="C2" s="292"/>
      <c r="D2" s="292"/>
      <c r="E2" s="292"/>
      <c r="F2" s="292"/>
    </row>
    <row r="3" spans="1:7" ht="54" customHeight="1" x14ac:dyDescent="0.25">
      <c r="A3" s="303" t="s">
        <v>3</v>
      </c>
      <c r="B3" s="307" t="s">
        <v>4</v>
      </c>
      <c r="C3" s="309" t="s">
        <v>5</v>
      </c>
      <c r="D3" s="303" t="s">
        <v>129</v>
      </c>
      <c r="E3" s="303"/>
      <c r="F3" s="303"/>
      <c r="G3" s="304" t="s">
        <v>133</v>
      </c>
    </row>
    <row r="4" spans="1:7" ht="30.75" customHeight="1" x14ac:dyDescent="0.25">
      <c r="A4" s="303"/>
      <c r="B4" s="307"/>
      <c r="C4" s="309"/>
      <c r="D4" s="303"/>
      <c r="E4" s="303"/>
      <c r="F4" s="303"/>
      <c r="G4" s="305"/>
    </row>
    <row r="5" spans="1:7" x14ac:dyDescent="0.25">
      <c r="A5" s="304"/>
      <c r="B5" s="308"/>
      <c r="C5" s="310"/>
      <c r="D5" s="252" t="s">
        <v>130</v>
      </c>
      <c r="E5" s="252" t="s">
        <v>131</v>
      </c>
      <c r="F5" s="252" t="s">
        <v>132</v>
      </c>
      <c r="G5" s="306"/>
    </row>
    <row r="6" spans="1:7" ht="25.5" x14ac:dyDescent="0.25">
      <c r="A6" s="68">
        <v>1</v>
      </c>
      <c r="B6" s="68" t="s">
        <v>37</v>
      </c>
      <c r="C6" s="73" t="s">
        <v>38</v>
      </c>
      <c r="D6" s="95">
        <f>'1.1.'!Y8</f>
        <v>1.1121000000000001</v>
      </c>
      <c r="E6" s="95">
        <f>'1.2.'!R6</f>
        <v>0.35892307692307696</v>
      </c>
      <c r="F6" s="95">
        <f>'1.3.'!L6</f>
        <v>0.67500000000000004</v>
      </c>
      <c r="G6" s="253">
        <f>AVERAGE(D6:F6)</f>
        <v>0.71534102564102575</v>
      </c>
    </row>
    <row r="7" spans="1:7" ht="25.5" x14ac:dyDescent="0.25">
      <c r="A7" s="68">
        <v>2</v>
      </c>
      <c r="B7" s="68" t="s">
        <v>37</v>
      </c>
      <c r="C7" s="73" t="s">
        <v>39</v>
      </c>
      <c r="D7" s="95">
        <f>'1.1.'!Y9</f>
        <v>0.96</v>
      </c>
      <c r="E7" s="95">
        <f>'1.2.'!R7</f>
        <v>0.34615384615384615</v>
      </c>
      <c r="F7" s="95">
        <f>'1.3.'!L7</f>
        <v>0.95</v>
      </c>
      <c r="G7" s="253">
        <f t="shared" ref="G7:G47" si="0">AVERAGE(D7:F7)</f>
        <v>0.75205128205128202</v>
      </c>
    </row>
    <row r="8" spans="1:7" s="37" customFormat="1" x14ac:dyDescent="0.25">
      <c r="A8" s="68">
        <v>3</v>
      </c>
      <c r="B8" s="68" t="s">
        <v>37</v>
      </c>
      <c r="C8" s="74" t="s">
        <v>40</v>
      </c>
      <c r="D8" s="95">
        <f>'1.1.'!Y10</f>
        <v>0.72204545454545455</v>
      </c>
      <c r="E8" s="95">
        <f>'1.2.'!R8</f>
        <v>0.36846153846153845</v>
      </c>
      <c r="F8" s="95">
        <f>'1.3.'!L8</f>
        <v>0.85333333333333339</v>
      </c>
      <c r="G8" s="253">
        <f t="shared" si="0"/>
        <v>0.64794677544677548</v>
      </c>
    </row>
    <row r="9" spans="1:7" s="37" customFormat="1" x14ac:dyDescent="0.25">
      <c r="A9" s="68">
        <v>4</v>
      </c>
      <c r="B9" s="92" t="s">
        <v>37</v>
      </c>
      <c r="C9" s="75" t="s">
        <v>41</v>
      </c>
      <c r="D9" s="95">
        <f>'1.1.'!Y11</f>
        <v>0.95522727272727259</v>
      </c>
      <c r="E9" s="95">
        <f>'1.2.'!R9</f>
        <v>0.30015384615384616</v>
      </c>
      <c r="F9" s="95">
        <f>'1.3.'!L9</f>
        <v>0.92766666666666664</v>
      </c>
      <c r="G9" s="253">
        <f t="shared" si="0"/>
        <v>0.72768259518259504</v>
      </c>
    </row>
    <row r="10" spans="1:7" s="37" customFormat="1" x14ac:dyDescent="0.25">
      <c r="A10" s="68">
        <v>5</v>
      </c>
      <c r="B10" s="92" t="s">
        <v>37</v>
      </c>
      <c r="C10" s="75" t="s">
        <v>42</v>
      </c>
      <c r="D10" s="95">
        <f>'1.1.'!Y12</f>
        <v>0.90586363636363632</v>
      </c>
      <c r="E10" s="95">
        <f>'1.2.'!R10</f>
        <v>0.21992307692307694</v>
      </c>
      <c r="F10" s="95">
        <f>'1.3.'!L10</f>
        <v>0.53825000000000001</v>
      </c>
      <c r="G10" s="253">
        <f t="shared" si="0"/>
        <v>0.55467890442890433</v>
      </c>
    </row>
    <row r="11" spans="1:7" s="37" customFormat="1" x14ac:dyDescent="0.25">
      <c r="A11" s="68">
        <v>6</v>
      </c>
      <c r="B11" s="92" t="s">
        <v>37</v>
      </c>
      <c r="C11" s="75" t="s">
        <v>43</v>
      </c>
      <c r="D11" s="95">
        <f>'1.1.'!Y13</f>
        <v>1.364125</v>
      </c>
      <c r="E11" s="95">
        <f>'1.2.'!R11</f>
        <v>0.26284615384615384</v>
      </c>
      <c r="F11" s="95">
        <f>'1.3.'!L11</f>
        <v>0.64471428571428568</v>
      </c>
      <c r="G11" s="253">
        <f t="shared" si="0"/>
        <v>0.75722847985347974</v>
      </c>
    </row>
    <row r="12" spans="1:7" s="37" customFormat="1" ht="25.5" x14ac:dyDescent="0.25">
      <c r="A12" s="68">
        <v>7</v>
      </c>
      <c r="B12" s="92" t="s">
        <v>37</v>
      </c>
      <c r="C12" s="75" t="s">
        <v>44</v>
      </c>
      <c r="D12" s="95">
        <f>'1.1.'!Y14</f>
        <v>1.2072499999999999</v>
      </c>
      <c r="E12" s="95">
        <f>'1.2.'!R12</f>
        <v>0.38569230769230767</v>
      </c>
      <c r="F12" s="95">
        <f>'1.3.'!L12</f>
        <v>0.59314285714285708</v>
      </c>
      <c r="G12" s="253">
        <f t="shared" si="0"/>
        <v>0.72869505494505482</v>
      </c>
    </row>
    <row r="13" spans="1:7" s="136" customFormat="1" ht="25.5" x14ac:dyDescent="0.25">
      <c r="A13" s="68">
        <v>8</v>
      </c>
      <c r="B13" s="132" t="s">
        <v>37</v>
      </c>
      <c r="C13" s="132" t="s">
        <v>45</v>
      </c>
      <c r="D13" s="95">
        <f>'1.1.'!Y15</f>
        <v>1.0435000000000001</v>
      </c>
      <c r="E13" s="95">
        <f>'1.2.'!R13</f>
        <v>0.3883076923076923</v>
      </c>
      <c r="F13" s="95">
        <f>'1.3.'!L13</f>
        <v>0.69557142857142851</v>
      </c>
      <c r="G13" s="253">
        <f t="shared" si="0"/>
        <v>0.70912637362637365</v>
      </c>
    </row>
    <row r="14" spans="1:7" s="37" customFormat="1" x14ac:dyDescent="0.25">
      <c r="A14" s="68">
        <v>9</v>
      </c>
      <c r="B14" s="68" t="s">
        <v>37</v>
      </c>
      <c r="C14" s="75" t="s">
        <v>46</v>
      </c>
      <c r="D14" s="95">
        <f>'1.1.'!Y16</f>
        <v>1.02925</v>
      </c>
      <c r="E14" s="95">
        <f>'1.2.'!R14</f>
        <v>0.28076923076923077</v>
      </c>
      <c r="F14" s="95">
        <f>'1.3.'!L14</f>
        <v>0.66857142857142848</v>
      </c>
      <c r="G14" s="253">
        <f t="shared" si="0"/>
        <v>0.65953021978021986</v>
      </c>
    </row>
    <row r="15" spans="1:7" s="124" customFormat="1" ht="25.5" x14ac:dyDescent="0.25">
      <c r="A15" s="68">
        <v>10</v>
      </c>
      <c r="B15" s="125" t="s">
        <v>37</v>
      </c>
      <c r="C15" s="117" t="s">
        <v>47</v>
      </c>
      <c r="D15" s="95">
        <f>'1.1.'!Y17</f>
        <v>1.2111250000000002</v>
      </c>
      <c r="E15" s="95">
        <f>'1.2.'!R15</f>
        <v>0.29615384615384621</v>
      </c>
      <c r="F15" s="95">
        <f>'1.3.'!L15</f>
        <v>0.8571428571428571</v>
      </c>
      <c r="G15" s="253">
        <f t="shared" si="0"/>
        <v>0.78814056776556785</v>
      </c>
    </row>
    <row r="16" spans="1:7" s="37" customFormat="1" ht="25.5" x14ac:dyDescent="0.25">
      <c r="A16" s="68">
        <v>11</v>
      </c>
      <c r="B16" s="92" t="s">
        <v>37</v>
      </c>
      <c r="C16" s="75" t="s">
        <v>95</v>
      </c>
      <c r="D16" s="95">
        <f>'1.1.'!Y18</f>
        <v>1.2587500000000003</v>
      </c>
      <c r="E16" s="95">
        <f>'1.2.'!R16</f>
        <v>0.39676923076923082</v>
      </c>
      <c r="F16" s="95">
        <f>'1.3.'!L16</f>
        <v>0.65714285714285714</v>
      </c>
      <c r="G16" s="253">
        <f t="shared" si="0"/>
        <v>0.77088736263736279</v>
      </c>
    </row>
    <row r="17" spans="1:7" s="37" customFormat="1" x14ac:dyDescent="0.25">
      <c r="A17" s="68">
        <v>12</v>
      </c>
      <c r="B17" s="92" t="s">
        <v>37</v>
      </c>
      <c r="C17" s="75" t="s">
        <v>48</v>
      </c>
      <c r="D17" s="95">
        <f>'1.1.'!Y19</f>
        <v>1.0434999999999999</v>
      </c>
      <c r="E17" s="95">
        <f>'1.2.'!R17</f>
        <v>0.44946153846153847</v>
      </c>
      <c r="F17" s="95">
        <f>'1.3.'!L17</f>
        <v>0.69928571428571418</v>
      </c>
      <c r="G17" s="253">
        <f t="shared" si="0"/>
        <v>0.73074908424908414</v>
      </c>
    </row>
    <row r="18" spans="1:7" s="37" customFormat="1" ht="25.5" x14ac:dyDescent="0.25">
      <c r="A18" s="68">
        <v>13</v>
      </c>
      <c r="B18" s="92" t="s">
        <v>37</v>
      </c>
      <c r="C18" s="75" t="s">
        <v>97</v>
      </c>
      <c r="D18" s="95">
        <f>'1.1.'!Y20</f>
        <v>1.1262499999999998</v>
      </c>
      <c r="E18" s="95">
        <f>'1.2.'!R18</f>
        <v>0.42846153846153839</v>
      </c>
      <c r="F18" s="95">
        <f>'1.3.'!L18</f>
        <v>0.80071428571428582</v>
      </c>
      <c r="G18" s="253">
        <f t="shared" si="0"/>
        <v>0.78514194139194127</v>
      </c>
    </row>
    <row r="19" spans="1:7" s="37" customFormat="1" ht="25.5" x14ac:dyDescent="0.25">
      <c r="A19" s="68">
        <v>14</v>
      </c>
      <c r="B19" s="92" t="s">
        <v>37</v>
      </c>
      <c r="C19" s="75" t="s">
        <v>49</v>
      </c>
      <c r="D19" s="95">
        <f>'1.1.'!Y21</f>
        <v>1.1988750000000001</v>
      </c>
      <c r="E19" s="95">
        <f>'1.2.'!R19</f>
        <v>0.25923076923076921</v>
      </c>
      <c r="F19" s="95">
        <f>'1.3.'!L19</f>
        <v>0.8571428571428571</v>
      </c>
      <c r="G19" s="253">
        <f t="shared" si="0"/>
        <v>0.77174954212454205</v>
      </c>
    </row>
    <row r="20" spans="1:7" s="37" customFormat="1" x14ac:dyDescent="0.25">
      <c r="A20" s="68">
        <v>15</v>
      </c>
      <c r="B20" s="68" t="s">
        <v>37</v>
      </c>
      <c r="C20" s="75" t="s">
        <v>106</v>
      </c>
      <c r="D20" s="95">
        <f>'1.1.'!Y22</f>
        <v>1.2353750000000001</v>
      </c>
      <c r="E20" s="95">
        <f>'1.2.'!R20</f>
        <v>0.4249230769230769</v>
      </c>
      <c r="F20" s="95">
        <f>'1.3.'!L20</f>
        <v>0.7503333333333333</v>
      </c>
      <c r="G20" s="253">
        <f t="shared" si="0"/>
        <v>0.80354380341880349</v>
      </c>
    </row>
    <row r="21" spans="1:7" s="37" customFormat="1" ht="25.5" x14ac:dyDescent="0.25">
      <c r="A21" s="68">
        <v>16</v>
      </c>
      <c r="B21" s="220" t="s">
        <v>37</v>
      </c>
      <c r="C21" s="179" t="s">
        <v>98</v>
      </c>
      <c r="D21" s="95">
        <f>'1.1.'!Y23</f>
        <v>0.95850000000000002</v>
      </c>
      <c r="E21" s="95">
        <f>'1.2.'!R21</f>
        <v>0.41692307692307684</v>
      </c>
      <c r="F21" s="95">
        <f>'1.3.'!L21</f>
        <v>0.68885714285714283</v>
      </c>
      <c r="G21" s="253">
        <f t="shared" si="0"/>
        <v>0.68809340659340668</v>
      </c>
    </row>
    <row r="22" spans="1:7" s="37" customFormat="1" x14ac:dyDescent="0.25">
      <c r="A22" s="68">
        <v>17</v>
      </c>
      <c r="B22" s="68" t="s">
        <v>37</v>
      </c>
      <c r="C22" s="179" t="s">
        <v>99</v>
      </c>
      <c r="D22" s="95">
        <f>'1.1.'!Y24</f>
        <v>1.4108750000000001</v>
      </c>
      <c r="E22" s="95">
        <f>'1.2.'!R22</f>
        <v>0.54284615384615398</v>
      </c>
      <c r="F22" s="95">
        <f>'1.3.'!L22</f>
        <v>0.69214285714285728</v>
      </c>
      <c r="G22" s="253">
        <f t="shared" si="0"/>
        <v>0.88195467032967045</v>
      </c>
    </row>
    <row r="23" spans="1:7" x14ac:dyDescent="0.25">
      <c r="A23" s="68">
        <v>18</v>
      </c>
      <c r="B23" s="80" t="s">
        <v>37</v>
      </c>
      <c r="C23" s="75" t="s">
        <v>50</v>
      </c>
      <c r="D23" s="95">
        <f>'1.1.'!Y25</f>
        <v>1.1331250000000002</v>
      </c>
      <c r="E23" s="95">
        <f>'1.2.'!R23</f>
        <v>0.30869230769230771</v>
      </c>
      <c r="F23" s="95">
        <f>'1.3.'!L23</f>
        <v>0.65714285714285714</v>
      </c>
      <c r="G23" s="253">
        <f t="shared" si="0"/>
        <v>0.6996533882783883</v>
      </c>
    </row>
    <row r="24" spans="1:7" s="113" customFormat="1" x14ac:dyDescent="0.25">
      <c r="A24" s="68">
        <v>19</v>
      </c>
      <c r="B24" s="141" t="s">
        <v>37</v>
      </c>
      <c r="C24" s="141" t="s">
        <v>51</v>
      </c>
      <c r="D24" s="95">
        <f>'1.1.'!Y26</f>
        <v>1.1076250000000001</v>
      </c>
      <c r="E24" s="95">
        <f>'1.2.'!R24</f>
        <v>0.43153846153846148</v>
      </c>
      <c r="F24" s="95">
        <f>'1.3.'!L24</f>
        <v>0.60085714285714287</v>
      </c>
      <c r="G24" s="253">
        <f t="shared" si="0"/>
        <v>0.7133402014652015</v>
      </c>
    </row>
    <row r="25" spans="1:7" s="113" customFormat="1" x14ac:dyDescent="0.25">
      <c r="A25" s="68">
        <v>20</v>
      </c>
      <c r="B25" s="114" t="s">
        <v>37</v>
      </c>
      <c r="C25" s="103" t="s">
        <v>52</v>
      </c>
      <c r="D25" s="95">
        <f>'1.1.'!Y27</f>
        <v>1.0365</v>
      </c>
      <c r="E25" s="95">
        <f>'1.2.'!R25</f>
        <v>0.30369230769230771</v>
      </c>
      <c r="F25" s="95">
        <f>'1.3.'!L25</f>
        <v>0.6757142857142856</v>
      </c>
      <c r="G25" s="253">
        <f t="shared" si="0"/>
        <v>0.6719688644688645</v>
      </c>
    </row>
    <row r="26" spans="1:7" s="37" customFormat="1" x14ac:dyDescent="0.25">
      <c r="A26" s="68">
        <v>21</v>
      </c>
      <c r="B26" s="68" t="s">
        <v>37</v>
      </c>
      <c r="C26" s="75" t="s">
        <v>53</v>
      </c>
      <c r="D26" s="95">
        <f>'1.1.'!Y28</f>
        <v>1.1481250000000001</v>
      </c>
      <c r="E26" s="95">
        <f>'1.2.'!R26</f>
        <v>0.34307692307692306</v>
      </c>
      <c r="F26" s="95">
        <f>'1.3.'!L26</f>
        <v>0.71142857142857152</v>
      </c>
      <c r="G26" s="253">
        <f t="shared" si="0"/>
        <v>0.73421016483516477</v>
      </c>
    </row>
    <row r="27" spans="1:7" s="37" customFormat="1" x14ac:dyDescent="0.25">
      <c r="A27" s="68">
        <v>22</v>
      </c>
      <c r="B27" s="68" t="s">
        <v>37</v>
      </c>
      <c r="C27" s="75" t="s">
        <v>54</v>
      </c>
      <c r="D27" s="95">
        <f>'1.1.'!Y29</f>
        <v>1.2768750000000002</v>
      </c>
      <c r="E27" s="95">
        <f>'1.2.'!R27</f>
        <v>0.34099999999999997</v>
      </c>
      <c r="F27" s="95">
        <f>'1.3.'!L27</f>
        <v>0.63414285714285712</v>
      </c>
      <c r="G27" s="253">
        <f t="shared" si="0"/>
        <v>0.75067261904761917</v>
      </c>
    </row>
    <row r="28" spans="1:7" s="37" customFormat="1" x14ac:dyDescent="0.25">
      <c r="A28" s="68">
        <v>23</v>
      </c>
      <c r="B28" s="68" t="s">
        <v>37</v>
      </c>
      <c r="C28" s="75" t="s">
        <v>55</v>
      </c>
      <c r="D28" s="95">
        <f>'1.1.'!Y30</f>
        <v>1.169875</v>
      </c>
      <c r="E28" s="95">
        <f>'1.2.'!R28</f>
        <v>0.44861538461538458</v>
      </c>
      <c r="F28" s="95">
        <f>'1.3.'!L28</f>
        <v>0.76841428571428572</v>
      </c>
      <c r="G28" s="253">
        <f t="shared" si="0"/>
        <v>0.79563489010989008</v>
      </c>
    </row>
    <row r="29" spans="1:7" s="37" customFormat="1" ht="25.5" x14ac:dyDescent="0.25">
      <c r="A29" s="68">
        <v>24</v>
      </c>
      <c r="B29" s="68" t="s">
        <v>37</v>
      </c>
      <c r="C29" s="75" t="s">
        <v>100</v>
      </c>
      <c r="D29" s="95">
        <f>'1.1.'!Y31</f>
        <v>1.2592500000000002</v>
      </c>
      <c r="E29" s="95">
        <f>'1.2.'!R29</f>
        <v>0.39192307692307693</v>
      </c>
      <c r="F29" s="95">
        <f>'1.3.'!L29</f>
        <v>0.82857142857142851</v>
      </c>
      <c r="G29" s="253">
        <f t="shared" si="0"/>
        <v>0.82658150183150203</v>
      </c>
    </row>
    <row r="30" spans="1:7" s="37" customFormat="1" x14ac:dyDescent="0.25">
      <c r="A30" s="68">
        <v>25</v>
      </c>
      <c r="B30" s="68" t="s">
        <v>37</v>
      </c>
      <c r="C30" s="75" t="s">
        <v>56</v>
      </c>
      <c r="D30" s="95">
        <f>'1.1.'!Y32</f>
        <v>0.98850000000000005</v>
      </c>
      <c r="E30" s="95">
        <f>'1.2.'!R30</f>
        <v>0.36538461538461536</v>
      </c>
      <c r="F30" s="95">
        <f>'1.3.'!L30</f>
        <v>0.63833333333333331</v>
      </c>
      <c r="G30" s="253">
        <f t="shared" si="0"/>
        <v>0.66407264957264955</v>
      </c>
    </row>
    <row r="31" spans="1:7" s="37" customFormat="1" ht="25.5" x14ac:dyDescent="0.25">
      <c r="A31" s="68">
        <v>26</v>
      </c>
      <c r="B31" s="68" t="s">
        <v>37</v>
      </c>
      <c r="C31" s="75" t="s">
        <v>101</v>
      </c>
      <c r="D31" s="95">
        <f>'1.1.'!Y33</f>
        <v>1.06775</v>
      </c>
      <c r="E31" s="95">
        <f>'1.2.'!R31</f>
        <v>0.32392307692307692</v>
      </c>
      <c r="F31" s="95">
        <f>'1.3.'!L31</f>
        <v>0.73057142857142854</v>
      </c>
      <c r="G31" s="253">
        <f t="shared" si="0"/>
        <v>0.70741483516483517</v>
      </c>
    </row>
    <row r="32" spans="1:7" s="37" customFormat="1" ht="38.25" x14ac:dyDescent="0.25">
      <c r="A32" s="68">
        <v>27</v>
      </c>
      <c r="B32" s="100" t="s">
        <v>37</v>
      </c>
      <c r="C32" s="75" t="s">
        <v>103</v>
      </c>
      <c r="D32" s="95">
        <f>'1.1.'!Y34</f>
        <v>1.0142500000000001</v>
      </c>
      <c r="E32" s="95">
        <f>'1.2.'!R32</f>
        <v>0.20284615384615384</v>
      </c>
      <c r="F32" s="95">
        <f>'1.3.'!L32</f>
        <v>0.34857142857142859</v>
      </c>
      <c r="G32" s="253">
        <f t="shared" si="0"/>
        <v>0.52188919413919421</v>
      </c>
    </row>
    <row r="33" spans="1:7" s="37" customFormat="1" x14ac:dyDescent="0.25">
      <c r="A33" s="68">
        <v>28</v>
      </c>
      <c r="B33" s="68" t="s">
        <v>37</v>
      </c>
      <c r="C33" s="75" t="s">
        <v>57</v>
      </c>
      <c r="D33" s="95">
        <f>'1.1.'!Y35</f>
        <v>1.1292499999999999</v>
      </c>
      <c r="E33" s="95">
        <f>'1.2.'!R33</f>
        <v>0.35238461538461535</v>
      </c>
      <c r="F33" s="95">
        <f>'1.3.'!L33</f>
        <v>0.71085714285714274</v>
      </c>
      <c r="G33" s="253">
        <f t="shared" si="0"/>
        <v>0.73083058608058593</v>
      </c>
    </row>
    <row r="34" spans="1:7" s="37" customFormat="1" ht="25.5" x14ac:dyDescent="0.25">
      <c r="A34" s="68">
        <v>29</v>
      </c>
      <c r="B34" s="68" t="s">
        <v>37</v>
      </c>
      <c r="C34" s="75" t="s">
        <v>102</v>
      </c>
      <c r="D34" s="95">
        <f>'1.1.'!Y36</f>
        <v>1.0046249999999999</v>
      </c>
      <c r="E34" s="95">
        <f>'1.2.'!R34</f>
        <v>0.34969230769230764</v>
      </c>
      <c r="F34" s="95">
        <f>'1.3.'!L34</f>
        <v>0.61485714285714277</v>
      </c>
      <c r="G34" s="253">
        <f t="shared" si="0"/>
        <v>0.65639148351648346</v>
      </c>
    </row>
    <row r="35" spans="1:7" s="37" customFormat="1" x14ac:dyDescent="0.25">
      <c r="A35" s="68">
        <v>30</v>
      </c>
      <c r="B35" s="68" t="s">
        <v>37</v>
      </c>
      <c r="C35" s="75" t="s">
        <v>58</v>
      </c>
      <c r="D35" s="95">
        <f>'1.1.'!Y37</f>
        <v>1.1896249999999999</v>
      </c>
      <c r="E35" s="95">
        <f>'1.2.'!R35</f>
        <v>0.2663076923076923</v>
      </c>
      <c r="F35" s="95">
        <f>'1.3.'!L35</f>
        <v>0.48985714285714288</v>
      </c>
      <c r="G35" s="253">
        <f t="shared" si="0"/>
        <v>0.64859661172161165</v>
      </c>
    </row>
    <row r="36" spans="1:7" s="37" customFormat="1" x14ac:dyDescent="0.25">
      <c r="A36" s="68">
        <v>31</v>
      </c>
      <c r="B36" s="68" t="s">
        <v>37</v>
      </c>
      <c r="C36" s="75" t="s">
        <v>59</v>
      </c>
      <c r="D36" s="95">
        <f>'1.1.'!Y38</f>
        <v>1.02735</v>
      </c>
      <c r="E36" s="95">
        <f>'1.2.'!R36</f>
        <v>0.46769230769230768</v>
      </c>
      <c r="F36" s="95">
        <f>'1.3.'!L36</f>
        <v>0.64142857142857146</v>
      </c>
      <c r="G36" s="253">
        <f t="shared" si="0"/>
        <v>0.7121569597069598</v>
      </c>
    </row>
    <row r="37" spans="1:7" s="37" customFormat="1" x14ac:dyDescent="0.25">
      <c r="A37" s="68">
        <v>32</v>
      </c>
      <c r="B37" s="68" t="s">
        <v>37</v>
      </c>
      <c r="C37" s="75" t="s">
        <v>60</v>
      </c>
      <c r="D37" s="95">
        <f>'1.1.'!Y39</f>
        <v>1.076125</v>
      </c>
      <c r="E37" s="95">
        <f>'1.2.'!R37</f>
        <v>0.30569230769230771</v>
      </c>
      <c r="F37" s="95">
        <f>'1.3.'!L37</f>
        <v>0.79700000000000004</v>
      </c>
      <c r="G37" s="253">
        <f t="shared" si="0"/>
        <v>0.72627243589743584</v>
      </c>
    </row>
    <row r="38" spans="1:7" s="37" customFormat="1" x14ac:dyDescent="0.25">
      <c r="A38" s="68">
        <v>33</v>
      </c>
      <c r="B38" s="68" t="s">
        <v>37</v>
      </c>
      <c r="C38" s="75" t="s">
        <v>61</v>
      </c>
      <c r="D38" s="95">
        <f>'1.1.'!Y40</f>
        <v>1.06975</v>
      </c>
      <c r="E38" s="95">
        <f>'1.2.'!R38</f>
        <v>0.30076923076923073</v>
      </c>
      <c r="F38" s="95">
        <f>'1.3.'!L38</f>
        <v>0.85</v>
      </c>
      <c r="G38" s="253">
        <f t="shared" si="0"/>
        <v>0.74017307692307688</v>
      </c>
    </row>
    <row r="39" spans="1:7" s="37" customFormat="1" x14ac:dyDescent="0.25">
      <c r="A39" s="68">
        <v>34</v>
      </c>
      <c r="B39" s="100" t="s">
        <v>37</v>
      </c>
      <c r="C39" s="75" t="s">
        <v>62</v>
      </c>
      <c r="D39" s="95">
        <f>'1.1.'!Y41</f>
        <v>1.053625</v>
      </c>
      <c r="E39" s="95">
        <f>'1.2.'!R39</f>
        <v>0.27753846153846151</v>
      </c>
      <c r="F39" s="95">
        <f>'1.3.'!L39</f>
        <v>0.60225000000000006</v>
      </c>
      <c r="G39" s="253">
        <f t="shared" si="0"/>
        <v>0.64447115384615383</v>
      </c>
    </row>
    <row r="40" spans="1:7" s="37" customFormat="1" x14ac:dyDescent="0.25">
      <c r="A40" s="68">
        <v>35</v>
      </c>
      <c r="B40" s="68" t="s">
        <v>37</v>
      </c>
      <c r="C40" s="75" t="s">
        <v>63</v>
      </c>
      <c r="D40" s="95">
        <f>'1.1.'!Y42</f>
        <v>0.86862499999999998</v>
      </c>
      <c r="E40" s="95">
        <f>'1.2.'!R40</f>
        <v>0.32933936651583706</v>
      </c>
      <c r="F40" s="95">
        <f>'1.3.'!L40</f>
        <v>0.85285714285714298</v>
      </c>
      <c r="G40" s="253">
        <f t="shared" si="0"/>
        <v>0.68360716979099345</v>
      </c>
    </row>
    <row r="41" spans="1:7" s="37" customFormat="1" x14ac:dyDescent="0.25">
      <c r="A41" s="68">
        <v>36</v>
      </c>
      <c r="B41" s="68" t="s">
        <v>37</v>
      </c>
      <c r="C41" s="75" t="s">
        <v>64</v>
      </c>
      <c r="D41" s="95">
        <f>'1.1.'!Y43</f>
        <v>1.0609999999999999</v>
      </c>
      <c r="E41" s="95">
        <f>'1.2.'!R41</f>
        <v>0.31760180995475112</v>
      </c>
      <c r="F41" s="95">
        <f>'1.3.'!L41</f>
        <v>0.69285714285714284</v>
      </c>
      <c r="G41" s="253">
        <f t="shared" si="0"/>
        <v>0.69048631760396473</v>
      </c>
    </row>
    <row r="42" spans="1:7" s="178" customFormat="1" ht="25.5" x14ac:dyDescent="0.25">
      <c r="A42" s="68">
        <v>37</v>
      </c>
      <c r="B42" s="172" t="s">
        <v>37</v>
      </c>
      <c r="C42" s="173" t="s">
        <v>104</v>
      </c>
      <c r="D42" s="95">
        <f>'1.1.'!Y44</f>
        <v>1.1151249999999999</v>
      </c>
      <c r="E42" s="95">
        <f>'1.2.'!R42</f>
        <v>0.43015384615384611</v>
      </c>
      <c r="F42" s="95">
        <f>'1.3.'!L42</f>
        <v>0.61628571428571433</v>
      </c>
      <c r="G42" s="253">
        <f t="shared" si="0"/>
        <v>0.72052152014652016</v>
      </c>
    </row>
    <row r="43" spans="1:7" s="63" customFormat="1" x14ac:dyDescent="0.25">
      <c r="A43" s="68">
        <v>38</v>
      </c>
      <c r="B43" s="100" t="s">
        <v>37</v>
      </c>
      <c r="C43" s="75" t="s">
        <v>65</v>
      </c>
      <c r="D43" s="95">
        <f>'1.1.'!Y45</f>
        <v>1.1611249999999997</v>
      </c>
      <c r="E43" s="95">
        <f>'1.2.'!R43</f>
        <v>0.26846153846153847</v>
      </c>
      <c r="F43" s="95">
        <f>'1.3.'!L43</f>
        <v>0.62814285714285722</v>
      </c>
      <c r="G43" s="253">
        <f t="shared" si="0"/>
        <v>0.6859097985347985</v>
      </c>
    </row>
    <row r="44" spans="1:7" s="178" customFormat="1" ht="38.25" x14ac:dyDescent="0.25">
      <c r="A44" s="68">
        <v>39</v>
      </c>
      <c r="B44" s="172" t="s">
        <v>37</v>
      </c>
      <c r="C44" s="173" t="s">
        <v>105</v>
      </c>
      <c r="D44" s="95">
        <f>'1.1.'!Y46</f>
        <v>1.20025</v>
      </c>
      <c r="E44" s="95">
        <f>'1.2.'!R44</f>
        <v>0.48938461538461531</v>
      </c>
      <c r="F44" s="95">
        <f>'1.3.'!L44</f>
        <v>0.68485714285714294</v>
      </c>
      <c r="G44" s="253">
        <f t="shared" si="0"/>
        <v>0.79149725274725269</v>
      </c>
    </row>
    <row r="45" spans="1:7" s="164" customFormat="1" x14ac:dyDescent="0.25">
      <c r="A45" s="68">
        <v>40</v>
      </c>
      <c r="B45" s="165" t="s">
        <v>37</v>
      </c>
      <c r="C45" s="157" t="s">
        <v>66</v>
      </c>
      <c r="D45" s="95">
        <f>'1.1.'!Y47</f>
        <v>1.006375</v>
      </c>
      <c r="E45" s="95">
        <f>'1.2.'!R45</f>
        <v>0.42776923076923079</v>
      </c>
      <c r="F45" s="95">
        <f>'1.3.'!L45</f>
        <v>0.78928571428571437</v>
      </c>
      <c r="G45" s="253">
        <f t="shared" si="0"/>
        <v>0.74114331501831499</v>
      </c>
    </row>
    <row r="46" spans="1:7" s="37" customFormat="1" ht="25.5" x14ac:dyDescent="0.25">
      <c r="A46" s="68">
        <v>41</v>
      </c>
      <c r="B46" s="100" t="s">
        <v>37</v>
      </c>
      <c r="C46" s="75" t="s">
        <v>96</v>
      </c>
      <c r="D46" s="95">
        <f>'1.1.'!Y48</f>
        <v>1.2281249999999999</v>
      </c>
      <c r="E46" s="95">
        <f>'1.2.'!R46</f>
        <v>0.3280769230769231</v>
      </c>
      <c r="F46" s="95">
        <f>'1.3.'!L46</f>
        <v>0.80828571428571416</v>
      </c>
      <c r="G46" s="253">
        <f t="shared" si="0"/>
        <v>0.78816254578754574</v>
      </c>
    </row>
    <row r="47" spans="1:7" s="37" customFormat="1" ht="38.25" x14ac:dyDescent="0.25">
      <c r="A47" s="68">
        <v>42</v>
      </c>
      <c r="B47" s="100" t="s">
        <v>37</v>
      </c>
      <c r="C47" s="75" t="s">
        <v>121</v>
      </c>
      <c r="D47" s="95">
        <f>'1.1.'!Y49</f>
        <v>1.1056249999999999</v>
      </c>
      <c r="E47" s="95">
        <f>'1.2.'!R47</f>
        <v>0.38361538461538464</v>
      </c>
      <c r="F47" s="95">
        <f>'1.3.'!L47</f>
        <v>0.66428571428571437</v>
      </c>
      <c r="G47" s="253">
        <f t="shared" si="0"/>
        <v>0.71784203296703308</v>
      </c>
    </row>
    <row r="48" spans="1:7" x14ac:dyDescent="0.25">
      <c r="A48" s="301" t="s">
        <v>67</v>
      </c>
      <c r="B48" s="302"/>
      <c r="C48" s="22" t="s">
        <v>37</v>
      </c>
      <c r="D48" s="10">
        <f>AVERAGE(D6:D47)</f>
        <v>1.1009782467532465</v>
      </c>
      <c r="E48" s="10">
        <f t="shared" ref="E48:G48" si="1">AVERAGE(E6:E47)</f>
        <v>0.3543136177547942</v>
      </c>
      <c r="F48" s="10">
        <f t="shared" si="1"/>
        <v>0.70442539682539695</v>
      </c>
      <c r="G48" s="10">
        <f t="shared" si="1"/>
        <v>0.71990575377781274</v>
      </c>
    </row>
  </sheetData>
  <sheetProtection algorithmName="SHA-512" hashValue="yJic8nW8/e9+raDhGSFoi5Hlu8egNIt/njbJrQeAHwXMd+usP5ox5c/wcGxquTZDT5dyXn4V3+iw6lbxyf9jwg==" saltValue="mCjebsWE/phhPdQ5dSpXTw==" spinCount="100000" sheet="1" objects="1" scenarios="1" selectLockedCells="1" selectUnlockedCells="1"/>
  <mergeCells count="8">
    <mergeCell ref="A48:B48"/>
    <mergeCell ref="D3:F4"/>
    <mergeCell ref="G3:G5"/>
    <mergeCell ref="A1:F1"/>
    <mergeCell ref="A2:F2"/>
    <mergeCell ref="A3:A5"/>
    <mergeCell ref="B3:B5"/>
    <mergeCell ref="C3:C5"/>
  </mergeCells>
  <pageMargins left="0.70866141732283472" right="0.70866141732283472" top="0.74803149606299213" bottom="0.74803149606299213" header="0.31496062992125984" footer="0.31496062992125984"/>
  <pageSetup paperSize="9" scale="76" firstPageNumber="2147483648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1.1.</vt:lpstr>
      <vt:lpstr>1.2.</vt:lpstr>
      <vt:lpstr>1.3.</vt:lpstr>
      <vt:lpstr>Итог по 1</vt:lpstr>
    </vt:vector>
  </TitlesOfParts>
  <Company>Krokoz™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YSL-W7</dc:creator>
  <cp:lastModifiedBy>ПК</cp:lastModifiedBy>
  <cp:revision>15</cp:revision>
  <cp:lastPrinted>2025-09-19T11:03:06Z</cp:lastPrinted>
  <dcterms:created xsi:type="dcterms:W3CDTF">2018-02-04T20:59:32Z</dcterms:created>
  <dcterms:modified xsi:type="dcterms:W3CDTF">2025-11-13T06:00:16Z</dcterms:modified>
</cp:coreProperties>
</file>